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stacey\Documents\Stacey Barr Pty Ltd\H01 Information Products\PuMP Diagnostic\2026 Version\"/>
    </mc:Choice>
  </mc:AlternateContent>
  <xr:revisionPtr revIDLastSave="0" documentId="13_ncr:1_{39511A6D-E0CD-4864-A046-52581065CFEA}" xr6:coauthVersionLast="47" xr6:coauthVersionMax="47" xr10:uidLastSave="{00000000-0000-0000-0000-000000000000}"/>
  <bookViews>
    <workbookView xWindow="5640" yWindow="1008" windowWidth="21672" windowHeight="15096" tabRatio="712" xr2:uid="{00000000-000D-0000-FFFF-FFFF00000000}"/>
  </bookViews>
  <sheets>
    <sheet name="RESULTS" sheetId="4" r:id="rId1"/>
    <sheet name="Maturity Score" sheetId="10" r:id="rId2"/>
    <sheet name="1 - Measurable Strategy" sheetId="1" r:id="rId3"/>
    <sheet name="2 - Meaningful Measures" sheetId="5" r:id="rId4"/>
    <sheet name="3 - Measure Implementation" sheetId="6" r:id="rId5"/>
    <sheet name="4 - Useful Reports" sheetId="7" r:id="rId6"/>
    <sheet name="5 - Improving Performance" sheetId="9" r:id="rId7"/>
  </sheets>
  <definedNames>
    <definedName name="_xlnm.Print_Area" localSheetId="0">RESULTS!$A:$N</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0" i="9" l="1"/>
  <c r="O10" i="9"/>
  <c r="Q10" i="9" s="1"/>
  <c r="P9" i="9"/>
  <c r="O9" i="9"/>
  <c r="Q9" i="9" s="1"/>
  <c r="P8" i="9"/>
  <c r="O8" i="9"/>
  <c r="Q8" i="9" s="1"/>
  <c r="P7" i="9"/>
  <c r="O7" i="9"/>
  <c r="Q7" i="9" s="1"/>
  <c r="P6" i="9"/>
  <c r="O6" i="9"/>
  <c r="Q6" i="9" s="1"/>
  <c r="P10" i="7"/>
  <c r="O10" i="7"/>
  <c r="Q10" i="7" s="1"/>
  <c r="P9" i="7"/>
  <c r="O9" i="7"/>
  <c r="Q9" i="7" s="1"/>
  <c r="P8" i="7"/>
  <c r="O8" i="7"/>
  <c r="Q8" i="7" s="1"/>
  <c r="P7" i="7"/>
  <c r="O7" i="7"/>
  <c r="Q7" i="7" s="1"/>
  <c r="P6" i="7"/>
  <c r="O6" i="7"/>
  <c r="Q6" i="7" s="1"/>
  <c r="O11" i="6"/>
  <c r="Q11" i="6" s="1"/>
  <c r="P11" i="6"/>
  <c r="P10" i="6"/>
  <c r="O10" i="6"/>
  <c r="Q10" i="6" s="1"/>
  <c r="P9" i="6"/>
  <c r="O9" i="6"/>
  <c r="Q9" i="6" s="1"/>
  <c r="P8" i="6"/>
  <c r="O8" i="6"/>
  <c r="Q8" i="6" s="1"/>
  <c r="P7" i="6"/>
  <c r="O7" i="6"/>
  <c r="Q7" i="6" s="1"/>
  <c r="P6" i="6"/>
  <c r="O6" i="6"/>
  <c r="Q6" i="6" s="1"/>
  <c r="P10" i="5"/>
  <c r="O10" i="5"/>
  <c r="Q10" i="5" s="1"/>
  <c r="P9" i="5"/>
  <c r="O9" i="5"/>
  <c r="Q9" i="5" s="1"/>
  <c r="P8" i="5"/>
  <c r="O8" i="5"/>
  <c r="Q8" i="5" s="1"/>
  <c r="P7" i="5"/>
  <c r="O7" i="5"/>
  <c r="Q7" i="5" s="1"/>
  <c r="P6" i="5"/>
  <c r="O6" i="5"/>
  <c r="Q6" i="5" s="1"/>
  <c r="P7" i="1"/>
  <c r="P8" i="1"/>
  <c r="P9" i="1"/>
  <c r="P10" i="1"/>
  <c r="P6" i="1"/>
  <c r="M11" i="9"/>
  <c r="L11" i="4" s="1"/>
  <c r="L11" i="9"/>
  <c r="K11" i="4"/>
  <c r="K11" i="9"/>
  <c r="J11" i="4" s="1"/>
  <c r="J11" i="9"/>
  <c r="I11" i="4" s="1"/>
  <c r="I11" i="9"/>
  <c r="H11" i="4" s="1"/>
  <c r="H11" i="9"/>
  <c r="G11" i="4" s="1"/>
  <c r="G11" i="9"/>
  <c r="F11" i="4" s="1"/>
  <c r="F11" i="9"/>
  <c r="E11" i="9"/>
  <c r="D11" i="4" s="1"/>
  <c r="D11" i="9"/>
  <c r="C11" i="4" s="1"/>
  <c r="O7" i="1"/>
  <c r="Q7" i="1" s="1"/>
  <c r="O8" i="1"/>
  <c r="Q8" i="1" s="1"/>
  <c r="O9" i="1"/>
  <c r="Q9" i="1" s="1"/>
  <c r="O10" i="1"/>
  <c r="Q10" i="1" s="1"/>
  <c r="O6" i="1"/>
  <c r="Q6" i="1" s="1"/>
  <c r="G11" i="7"/>
  <c r="F10" i="4" s="1"/>
  <c r="H11" i="7"/>
  <c r="G10" i="4" s="1"/>
  <c r="J11" i="7"/>
  <c r="I10" i="4" s="1"/>
  <c r="F12" i="6"/>
  <c r="E9" i="4" s="1"/>
  <c r="G12" i="6"/>
  <c r="F9" i="4" s="1"/>
  <c r="H12" i="6"/>
  <c r="G9" i="4" s="1"/>
  <c r="I12" i="6"/>
  <c r="H9" i="4" s="1"/>
  <c r="J12" i="6"/>
  <c r="I9" i="4" s="1"/>
  <c r="F11" i="5"/>
  <c r="E8" i="4" s="1"/>
  <c r="G11" i="5"/>
  <c r="F8" i="4" s="1"/>
  <c r="H11" i="5"/>
  <c r="G8" i="4" s="1"/>
  <c r="F11" i="1"/>
  <c r="E7" i="4" s="1"/>
  <c r="H11" i="1"/>
  <c r="G7" i="4" s="1"/>
  <c r="I11" i="1"/>
  <c r="H7" i="4" s="1"/>
  <c r="J11" i="1"/>
  <c r="I7" i="4" s="1"/>
  <c r="K11" i="1"/>
  <c r="J7" i="4" s="1"/>
  <c r="E11" i="7"/>
  <c r="D10" i="4" s="1"/>
  <c r="F11" i="7"/>
  <c r="E10" i="4" s="1"/>
  <c r="I11" i="7"/>
  <c r="H10" i="4" s="1"/>
  <c r="K11" i="7"/>
  <c r="J10" i="4" s="1"/>
  <c r="L11" i="7"/>
  <c r="K10" i="4" s="1"/>
  <c r="M11" i="7"/>
  <c r="L10" i="4" s="1"/>
  <c r="D11" i="7"/>
  <c r="C10" i="4" s="1"/>
  <c r="E12" i="6"/>
  <c r="D9" i="4" s="1"/>
  <c r="K12" i="6"/>
  <c r="J9" i="4" s="1"/>
  <c r="L12" i="6"/>
  <c r="K9" i="4" s="1"/>
  <c r="M12" i="6"/>
  <c r="L9" i="4" s="1"/>
  <c r="D12" i="6"/>
  <c r="C9" i="4" s="1"/>
  <c r="E11" i="5"/>
  <c r="D8" i="4" s="1"/>
  <c r="I11" i="5"/>
  <c r="H8" i="4" s="1"/>
  <c r="J11" i="5"/>
  <c r="I8" i="4" s="1"/>
  <c r="K11" i="5"/>
  <c r="J8" i="4" s="1"/>
  <c r="L11" i="5"/>
  <c r="K8" i="4" s="1"/>
  <c r="M11" i="5"/>
  <c r="L8" i="4" s="1"/>
  <c r="D11" i="5"/>
  <c r="E11" i="1"/>
  <c r="D7" i="4" s="1"/>
  <c r="G11" i="1"/>
  <c r="F7" i="4" s="1"/>
  <c r="L11" i="1"/>
  <c r="K7" i="4" s="1"/>
  <c r="M11" i="1"/>
  <c r="L7" i="4" s="1"/>
  <c r="D11" i="1"/>
  <c r="C7" i="4" s="1"/>
  <c r="M12" i="4" l="1"/>
  <c r="C13" i="10" s="1"/>
  <c r="G12" i="4"/>
  <c r="J12" i="4"/>
  <c r="K12" i="4"/>
  <c r="F12" i="4"/>
  <c r="I12" i="4"/>
  <c r="L12" i="4"/>
  <c r="H12" i="4"/>
  <c r="D12" i="4"/>
  <c r="Q11" i="9"/>
  <c r="M11" i="4" s="1"/>
  <c r="Q12" i="6"/>
  <c r="M9" i="4" s="1"/>
  <c r="Q11" i="5"/>
  <c r="M8" i="4" s="1"/>
  <c r="Q11" i="7"/>
  <c r="M10" i="4" s="1"/>
  <c r="Q11" i="1"/>
  <c r="M7" i="4" s="1"/>
  <c r="E11" i="4"/>
  <c r="E12" i="4" s="1"/>
  <c r="C8" i="4"/>
  <c r="C12" i="4" s="1"/>
  <c r="C6" i="10" l="1"/>
  <c r="C12" i="10"/>
  <c r="C7" i="10"/>
  <c r="C11" i="10"/>
  <c r="C8" i="10"/>
  <c r="C10" i="10"/>
  <c r="C9" i="1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<sst xmlns="http://schemas.openxmlformats.org/spreadsheetml/2006/main" count="132" uniqueCount="112">
  <si>
    <t>We have a documented strategy that includes goals or objectives in support of our vision/direction.</t>
  </si>
  <si>
    <t>We have dozens of goals and objectives because a lot matters.</t>
  </si>
  <si>
    <t>Every measure is objective evidence that regularly gauges the degree to which a performance result is occurring over time.</t>
  </si>
  <si>
    <t>Most measures are annual or quarterly.</t>
  </si>
  <si>
    <t>Each performance report or dashboard is consistently structured around the goals or objectives measured in the report.</t>
  </si>
  <si>
    <t>Number of Responses</t>
  </si>
  <si>
    <t>Most performance targets are missed.</t>
  </si>
  <si>
    <t>1 - Measurable Strategy</t>
  </si>
  <si>
    <t>2 - Meaningful Measures</t>
  </si>
  <si>
    <t>3 - Measure Implementation</t>
  </si>
  <si>
    <t>4 - Useful Reports</t>
  </si>
  <si>
    <t>5 - Improving Performance</t>
  </si>
  <si>
    <t>Average Rating</t>
  </si>
  <si>
    <t>Totals</t>
  </si>
  <si>
    <t>Average Overall Score</t>
  </si>
  <si>
    <t>Responses by Score</t>
  </si>
  <si>
    <t>Our strategy is very clearly articulated in words that are not ambiguous, and everyone shares the same understanding of these words.</t>
  </si>
  <si>
    <t>Our goals or objectives are statements about the actions, projects or initiatives we want to undertake.</t>
  </si>
  <si>
    <t>Our goals or objectives are statements about the impact, difference or result we want to create or achieve.</t>
  </si>
  <si>
    <t>Each part of the organisation develops its own goals or objectives independently, with no attempt to align them.</t>
  </si>
  <si>
    <t>Our strategy is linked and cascaded from the corporate level to the operational team level, and each member understands their contribution.</t>
  </si>
  <si>
    <t>We have ruthlessly prioritised our goals or objectives to fewer than a dozen or so.</t>
  </si>
  <si>
    <t>Very few (or none) of our measures are clearly linked to our goals and objectives.</t>
  </si>
  <si>
    <t>Every measure is clearly linked to a goal or objective of which it provides meaningful evidence.</t>
  </si>
  <si>
    <t>We have too many measures, or not enough</t>
  </si>
  <si>
    <t>Every important performance aspect of our strategy or business operation is measured with the bare minimum number of measures.</t>
  </si>
  <si>
    <t>People don’t feel engaged or don’t buy in to performance measures and avoid spending time on measurement.</t>
  </si>
  <si>
    <t>All members of the organisation value measures as useful feedback to help them do their jobs better and contribute to the organisation’s vision.</t>
  </si>
  <si>
    <t>None (or very few) of our measures have the data available they need, or to the level of integrity needed.</t>
  </si>
  <si>
    <t>Every measure has the data available that it needs, and to the level of integrity needed.</t>
  </si>
  <si>
    <t>Every measure’s frequency is deliberately chosen to provide the best time-series analysis for quickly identifying signals.</t>
  </si>
  <si>
    <t>There is no guarantee that measures are measuring what they should. Among the measures we have duplication, different versions of the truth, and use of incorrect calculations and analysis.</t>
  </si>
  <si>
    <t>Every measure’s calculation formula is clearly detailed and consistently applied.  There is one version of the truth for each measure (no duplication or ambiguity).</t>
  </si>
  <si>
    <t>There is little to no ownership of performance measures. No-one knows who is responsible for monitoring which measures.</t>
  </si>
  <si>
    <t>Every measure has an owner, and every measure owner feels a strong sense of buy-in to her measures (i.e. they use the measures and value them).</t>
  </si>
  <si>
    <t>Most measures are reported without clear intention or a clear definition of the appropriate responses to different signals.</t>
  </si>
  <si>
    <t>Every measure’s purpose is clear, and its owner knows the appropriate responses (depending on the measure’s signal).</t>
  </si>
  <si>
    <t>Measures pop up like mushrooms, and we have no idea how many we have.</t>
  </si>
  <si>
    <t>Every measure is documented in a corporate dictionary of measure definitions.</t>
  </si>
  <si>
    <t>Performance reports are ad hoc or non-existent. We do not follow a standard performance reporting process.</t>
  </si>
  <si>
    <t>Each performance report or dashboard is designed for a specific audience, tailored to the measures and results that audience owns, and produced regularly and routinely.</t>
  </si>
  <si>
    <t>We use pie charts, stacked bar charts or pre-packaged dashboard tools like dials or gauges—whatever is the default or looks good.</t>
  </si>
  <si>
    <t>Most measures (and when it makes sense) are graphed to show historic time series and highlight important signals about changes in performance over time.</t>
  </si>
  <si>
    <t>Performance reports are hard to navigate. It’s hard to find the information of most use.</t>
  </si>
  <si>
    <t>It’s not clear from performance reports what needs action and what doesn’t. It takes time to work out exactly how performance is tracking.</t>
  </si>
  <si>
    <t>Each performance report or dashboard highlights where performance is tracking well and where it isn’t, so it’s easy to prioritise where to focus.</t>
  </si>
  <si>
    <t>Performance reports are bulky, with updates on project progress and operational minutiae, and users don’t have time to read them all.</t>
  </si>
  <si>
    <t>Each performance report or dashboard contains the essential information to answer what is happening, why, and what should be or is being done.</t>
  </si>
  <si>
    <t>We assess performance by comparing this month to last month (or this week to last week, or this month to the same month last year, etc.)</t>
  </si>
  <si>
    <t>We use statistically valid methods to determine when performance has changed so we don’t react to differences that are part of normal variation.</t>
  </si>
  <si>
    <t>Performance shortfalls and missed targets are easily blamed on outside forces such as the economy, lack of budget or not enough staff.</t>
  </si>
  <si>
    <t>Performance shortfalls are analysed, and the root causes are found and fixed before targets are missed.</t>
  </si>
  <si>
    <t>Measures are used as a tool to assess people’s performance.</t>
  </si>
  <si>
    <t>Measures are used to assess business and process performance, and as a tool for people to make decisions and take action.</t>
  </si>
  <si>
    <t>Most performance targets are achieved.</t>
  </si>
  <si>
    <t>We rush to implement ideas and initiatives without testing first (our motto is ‘Don’t just stand there, do something!’)</t>
  </si>
  <si>
    <t>We use our measures to test strategies and improvement initiatives before full implementation so we don’t waste time or resources on solutions that don’t work.</t>
  </si>
  <si>
    <t>Total Rating</t>
  </si>
  <si>
    <t>Criteria</t>
  </si>
  <si>
    <t>We don’t have a strategy at all.</t>
  </si>
  <si>
    <t>Our strategy uses weasel words such as ‘efficient’, ‘effective’, ‘reliable’, ‘quality’, ‘enhanced’ and ‘sustainable’</t>
  </si>
  <si>
    <r>
      <t>We use milestones or actions as measures (e.g.</t>
    </r>
    <r>
      <rPr>
        <i/>
        <sz val="10"/>
        <rFont val="Merriweather Light"/>
        <family val="2"/>
        <scheme val="minor"/>
      </rPr>
      <t xml:space="preserve"> Implement CRM by June 2011 or Improve customer complaints process</t>
    </r>
    <r>
      <rPr>
        <sz val="10"/>
        <rFont val="Merriweather Light"/>
        <family val="2"/>
        <scheme val="minor"/>
      </rPr>
      <t>)</t>
    </r>
  </si>
  <si>
    <r>
      <t xml:space="preserve">A lot of our measures are simply a few words such as </t>
    </r>
    <r>
      <rPr>
        <i/>
        <sz val="10"/>
        <rFont val="Merriweather Light"/>
        <family val="2"/>
        <scheme val="minor"/>
      </rPr>
      <t>Staff Survey Productivity</t>
    </r>
    <r>
      <rPr>
        <sz val="10"/>
        <rFont val="Merriweather Light"/>
        <family val="2"/>
        <scheme val="minor"/>
      </rPr>
      <t xml:space="preserve"> or </t>
    </r>
    <r>
      <rPr>
        <i/>
        <sz val="10"/>
        <rFont val="Merriweather Light"/>
        <family val="2"/>
        <scheme val="minor"/>
      </rPr>
      <t>Sustainability Index</t>
    </r>
    <r>
      <rPr>
        <sz val="10"/>
        <rFont val="Merriweather Light"/>
        <family val="2"/>
        <scheme val="minor"/>
      </rPr>
      <t xml:space="preserve"> with no clear description of exactly what the measure is.</t>
    </r>
  </si>
  <si>
    <r>
      <t>Every measure has a clear and unique name accompanied by a description of exactly what is being measured (e.g.</t>
    </r>
    <r>
      <rPr>
        <i/>
        <sz val="10"/>
        <rFont val="Merriweather Light"/>
        <family val="2"/>
        <scheme val="minor"/>
      </rPr>
      <t xml:space="preserve"> Overall Customer Satisfaction = average customer satisfaction rating on scale of 1 to 10 for our overall service delivery</t>
    </r>
    <r>
      <rPr>
        <sz val="10"/>
        <rFont val="Merriweather Light"/>
        <family val="2"/>
        <scheme val="minor"/>
      </rPr>
      <t>).</t>
    </r>
  </si>
  <si>
    <t>PuMP Diagnostic Discussion Results</t>
  </si>
  <si>
    <t>PuMP Diagnostic Part 1 - Measurable Strategy</t>
  </si>
  <si>
    <t>PuMP Diagnostic Part 2 - Meaningful Measures</t>
  </si>
  <si>
    <t>PuMP Diagnostic Part 3 - Measure Implementation</t>
  </si>
  <si>
    <t>PuMP Diagnostic Part 4 - Useful Reports</t>
  </si>
  <si>
    <t>PuMP Diagnostic Part 5 - Improving Performance</t>
  </si>
  <si>
    <t>TOTAL</t>
  </si>
  <si>
    <t>[Type comments or actions here]</t>
  </si>
  <si>
    <t>COMMENTS &amp; ACTIONS:</t>
  </si>
  <si>
    <t>STAGE</t>
  </si>
  <si>
    <t>SCORE</t>
  </si>
  <si>
    <t>Causes, not symptoms</t>
  </si>
  <si>
    <t>Execution</t>
  </si>
  <si>
    <t>Insight</t>
  </si>
  <si>
    <t>Feedback, not failure</t>
  </si>
  <si>
    <t>Signals, not noise</t>
  </si>
  <si>
    <t>Data</t>
  </si>
  <si>
    <t>Ownership</t>
  </si>
  <si>
    <t>Buy-in, not sign-off</t>
  </si>
  <si>
    <t>Evidence</t>
  </si>
  <si>
    <t>Measures, not milestones</t>
  </si>
  <si>
    <t>Quantification</t>
  </si>
  <si>
    <t>Goals</t>
  </si>
  <si>
    <t>Learning, not judging</t>
  </si>
  <si>
    <t>Purpose</t>
  </si>
  <si>
    <t xml:space="preserve">Performance Measurement Maturity Score </t>
  </si>
  <si>
    <t>Mindset Shift</t>
  </si>
  <si>
    <t>Focus</t>
  </si>
  <si>
    <t xml:space="preserve">The Experience </t>
  </si>
  <si>
    <t>PuMP Blueprint STEP 1</t>
  </si>
  <si>
    <t>Performance measurement exists mainly as a reporting obligation. People provide data because it's required, not because it helps them. Measures are handed down, not designed with the people doing the work. The dominant feeling is compliance — and sometimes fear.</t>
  </si>
  <si>
    <t>Compliance</t>
  </si>
  <si>
    <t>Clarity</t>
  </si>
  <si>
    <t>There's growing recognition that vague goals are the root of meaningless measures. The organisation is beginning to rewrite goals in plain, specific language — the kind a new employee could understand and act on. It's uncomfortable, but the clarity is worth it.</t>
  </si>
  <si>
    <t>The organisation is moving from tracking activities and milestones to designing real measures — quantitative evidence that a goal is actually being achieved. This is harder than it sounds. It requires deliberate design, not just a brainstorm, and many current 'measures' don't survive the scrutiny.</t>
  </si>
  <si>
    <t>Integrity</t>
  </si>
  <si>
    <t xml:space="preserve">Owning a measure creates real motivation to make it trustworthy. People start digging into data definitions, calculation methods, and collection processes. The question shifts from 'what does this show?' to 'does this actually tell us the truth?' </t>
  </si>
  <si>
    <t>Signal</t>
  </si>
  <si>
    <t>The organisation uses statistical thinking to read its measures properly. People no longer react to every up or down movement. They can distinguish genuine signals of change from natural variation. This reduces wasted effort and improves the quality of decisions.</t>
  </si>
  <si>
    <t>Measures are now used the way scientists use experiments — to learn, not to judge. When performance doesn't improve as expected, people investigate with curiosity rather than defensiveness. Every result, including a disappointing one, is treated as information that guides the next action.</t>
  </si>
  <si>
    <t>Performance improvement is self-sustaining. Measures routinely prompt investigation into root causes, and the organisation has the capability and the habit to act on what it finds. Improvement efforts are targeted, evidence-based, and increasingly effective. Measurement is no longer a system people work within — it's a way the organisation thinks.</t>
  </si>
  <si>
    <t>Momentum</t>
  </si>
  <si>
    <t>Specific, not vague</t>
  </si>
  <si>
    <t>Definitions, not dashboards</t>
  </si>
  <si>
    <t>Learning</t>
  </si>
  <si>
    <t>Engagement</t>
  </si>
  <si>
    <t>Smart Charts</t>
  </si>
  <si>
    <t>When measures are meaningful and connected to real goals, people start to see how they can contribute. Ownership shifts from a small team of analysts to the people actually doing the work. Measures feel like useful tools, not performance traps. However, building maturity from here might get harder before it gets easier.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</si>
</sst>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0"/>
      <name val="Arial"/>
    </font>
    <font>
      <sz val="8"/>
      <name val="Arial"/>
      <family val="2"/>
    </font>
    <font>
      <b/>
      <sz val="10"/>
      <name val="Merriweather Light"/>
      <family val="2"/>
      <scheme val="minor"/>
    </font>
    <font>
      <sz val="10"/>
      <name val="Merriweather Light"/>
      <family val="2"/>
      <scheme val="minor"/>
    </font>
    <font>
      <i/>
      <sz val="10"/>
      <name val="Merriweather Light"/>
      <family val="2"/>
      <scheme val="minor"/>
    </font>
    <font>
      <b/>
      <sz val="20"/>
      <name val="Merriweather Light"/>
      <family val="2"/>
      <scheme val="minor"/>
    </font>
    <font>
      <sz val="18"/>
      <name val="Manrope Light"/>
      <family val="2"/>
      <scheme val="major"/>
    </font>
    <font>
      <sz val="11"/>
      <color theme="1" tint="0.249977111117893"/>
      <name val="Merriweather Light"/>
      <family val="2"/>
      <scheme val="minor"/>
    </font>
    <font>
      <sz val="10"/>
      <name val="Avenir LT Std 35 Light"/>
      <family val="2"/>
    </font>
    <font>
      <sz val="9"/>
      <name val="Avenir LT Std 35 Light"/>
      <family val="2"/>
    </font>
    <font>
      <sz val="12"/>
      <name val="Avenir LT Std 35 Light"/>
      <family val="2"/>
    </font>
    <font>
      <sz val="12"/>
      <color theme="8"/>
      <name val="Manrope Light"/>
      <family val="2"/>
      <scheme val="major"/>
    </font>
    <font>
      <sz val="11"/>
      <color theme="6"/>
      <name val="Manrope Light"/>
      <scheme val="major"/>
    </font>
    <font>
      <sz val="9"/>
      <name val="Manrope Light"/>
      <scheme val="major"/>
    </font>
    <font>
      <b/>
      <sz val="10"/>
      <color theme="1" tint="0.249977111117893"/>
      <name val="Manrope Light"/>
      <scheme val="major"/>
    </font>
    <font>
      <sz val="20"/>
      <color theme="1" tint="0.249977111117893"/>
      <name val="Manrope Light"/>
      <scheme val="major"/>
    </font>
    <font>
      <sz val="9"/>
      <color theme="1" tint="0.249977111117893"/>
      <name val="Manrope Light"/>
      <scheme val="major"/>
    </font>
    <font>
      <sz val="9"/>
      <color theme="1" tint="0.249977111117893"/>
      <name val="Merriweather Light"/>
      <scheme val="minor"/>
    </font>
    <font>
      <i/>
      <sz val="10"/>
      <color theme="1" tint="0.249977111117893"/>
      <name val="Merriweather Light"/>
      <scheme val="minor"/>
    </font>
    <font>
      <sz val="10"/>
      <color theme="1" tint="0.249977111117893"/>
      <name val="Merriweather Light"/>
      <scheme val="minor"/>
    </font>
    <font>
      <b/>
      <sz val="12"/>
      <color theme="6"/>
      <name val="Manrope Light"/>
      <scheme val="major"/>
    </font>
    <font>
      <sz val="12"/>
      <color theme="6"/>
      <name val="Manrope Light"/>
      <scheme val="major"/>
    </font>
    <font>
      <sz val="14"/>
      <color theme="1" tint="0.249977111117893"/>
      <name val="Manrope Light"/>
      <scheme val="major"/>
    </font>
  </fonts>
  <fills count="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8" tint="0.59999389629810485"/>
        <bgColor indexed="64"/>
      </patternFill>
    </fill>
  </fills>
  <borders count="19">
    <border>
      <left/>
      <right/>
      <top/>
      <bottom/>
      <diagonal/>
    </border>
    <border>
      <left style="thin">
        <color theme="8" tint="0.79998168889431442"/>
      </left>
      <right style="thin">
        <color theme="8" tint="0.79998168889431442"/>
      </right>
      <top style="thin">
        <color theme="8" tint="0.79998168889431442"/>
      </top>
      <bottom style="thin">
        <color theme="8" tint="0.79998168889431442"/>
      </bottom>
      <diagonal/>
    </border>
    <border>
      <left style="thin">
        <color theme="8" tint="0.79998168889431442"/>
      </left>
      <right/>
      <top style="thin">
        <color theme="8" tint="0.79998168889431442"/>
      </top>
      <bottom/>
      <diagonal/>
    </border>
    <border>
      <left/>
      <right/>
      <top style="thin">
        <color theme="8" tint="0.79998168889431442"/>
      </top>
      <bottom/>
      <diagonal/>
    </border>
    <border>
      <left/>
      <right style="thin">
        <color theme="8" tint="0.79998168889431442"/>
      </right>
      <top style="thin">
        <color theme="8" tint="0.79998168889431442"/>
      </top>
      <bottom/>
      <diagonal/>
    </border>
    <border>
      <left style="thin">
        <color theme="8" tint="0.79998168889431442"/>
      </left>
      <right/>
      <top/>
      <bottom/>
      <diagonal/>
    </border>
    <border>
      <left/>
      <right style="thin">
        <color theme="8" tint="0.79998168889431442"/>
      </right>
      <top/>
      <bottom/>
      <diagonal/>
    </border>
    <border>
      <left style="thin">
        <color theme="8" tint="0.79998168889431442"/>
      </left>
      <right/>
      <top/>
      <bottom style="thin">
        <color theme="8" tint="0.79998168889431442"/>
      </bottom>
      <diagonal/>
    </border>
    <border>
      <left/>
      <right/>
      <top/>
      <bottom style="thin">
        <color theme="8" tint="0.79998168889431442"/>
      </bottom>
      <diagonal/>
    </border>
    <border>
      <left/>
      <right style="thin">
        <color theme="8" tint="0.79998168889431442"/>
      </right>
      <top/>
      <bottom style="thin">
        <color theme="8" tint="0.79998168889431442"/>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style="thick">
        <color rgb="FFFFFFFF"/>
      </top>
      <bottom style="thick">
        <color theme="8"/>
      </bottom>
      <diagonal/>
    </border>
    <border>
      <left/>
      <right/>
      <top/>
      <bottom style="thick">
        <color theme="8"/>
      </bottom>
      <diagonal/>
    </border>
    <border>
      <left style="medium">
        <color rgb="FFFFFFFF"/>
      </left>
      <right style="medium">
        <color rgb="FFFFFFFF"/>
      </right>
      <top style="thick">
        <color theme="6"/>
      </top>
      <bottom style="medium">
        <color rgb="FFFFFFFF"/>
      </bottom>
      <diagonal/>
    </border>
    <border>
      <left/>
      <right/>
      <top style="thick">
        <color theme="6"/>
      </top>
      <bottom/>
      <diagonal/>
    </border>
  </borders>
  <cellStyleXfs count="1">
    <xf numFmtId="0" fontId="0" fillId="0" borderId="0"/>
  </cellStyleXfs>
  <cellXfs count="87">
    <xf numFmtId="0" fontId="0" fillId="0" borderId="0" xfId="0"/>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3" fillId="0" borderId="1" xfId="0" applyFont="1" applyBorder="1" applyAlignment="1">
      <alignment vertical="center"/>
    </xf>
    <xf numFmtId="0" fontId="2" fillId="2" borderId="1" xfId="0" applyFont="1" applyFill="1" applyBorder="1" applyAlignment="1">
      <alignment horizontal="center" wrapText="1"/>
    </xf>
    <xf numFmtId="0" fontId="3" fillId="0" borderId="0" xfId="0" applyFont="1" applyAlignment="1">
      <alignment horizontal="center" vertical="center"/>
    </xf>
    <xf numFmtId="0" fontId="4" fillId="0" borderId="0" xfId="0" applyFont="1"/>
    <xf numFmtId="164" fontId="3" fillId="0" borderId="0" xfId="0" applyNumberFormat="1" applyFont="1" applyAlignment="1">
      <alignment horizontal="center"/>
    </xf>
    <xf numFmtId="0" fontId="3" fillId="0" borderId="0" xfId="0" applyFont="1" applyAlignment="1">
      <alignment wrapText="1"/>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vertical="center" wrapText="1"/>
    </xf>
    <xf numFmtId="164" fontId="5" fillId="2" borderId="0" xfId="0" applyNumberFormat="1" applyFont="1" applyFill="1" applyAlignment="1">
      <alignment horizontal="center" vertical="center"/>
    </xf>
    <xf numFmtId="0" fontId="2" fillId="2" borderId="1" xfId="0" applyFont="1" applyFill="1" applyBorder="1" applyAlignment="1">
      <alignment vertical="center" wrapText="1"/>
    </xf>
    <xf numFmtId="0" fontId="6" fillId="0" borderId="0" xfId="0" applyFont="1" applyAlignment="1">
      <alignment horizontal="center" vertical="center"/>
    </xf>
    <xf numFmtId="164" fontId="2" fillId="0" borderId="1" xfId="0" applyNumberFormat="1" applyFont="1" applyBorder="1" applyAlignment="1">
      <alignment horizontal="center" vertic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8" fillId="0" borderId="0" xfId="0" applyFont="1"/>
    <xf numFmtId="0" fontId="9" fillId="0" borderId="0" xfId="0" applyFont="1"/>
    <xf numFmtId="0" fontId="10" fillId="0" borderId="0" xfId="0" applyFont="1"/>
    <xf numFmtId="0" fontId="10" fillId="0" borderId="0" xfId="0" applyFont="1" applyAlignment="1">
      <alignment horizontal="center"/>
    </xf>
    <xf numFmtId="0" fontId="11" fillId="3" borderId="2" xfId="0" applyFont="1" applyFill="1" applyBorder="1"/>
    <xf numFmtId="0" fontId="12" fillId="0" borderId="0" xfId="0" applyFont="1"/>
    <xf numFmtId="0" fontId="13" fillId="0" borderId="0" xfId="0" applyFont="1"/>
    <xf numFmtId="0" fontId="15" fillId="0" borderId="11" xfId="0" applyFont="1" applyBorder="1" applyAlignment="1">
      <alignment horizontal="center" vertical="center" wrapText="1"/>
    </xf>
    <xf numFmtId="0" fontId="16" fillId="0" borderId="0" xfId="0" applyFont="1"/>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4" fillId="2" borderId="11" xfId="0" applyFont="1" applyFill="1" applyBorder="1" applyAlignment="1">
      <alignment horizontal="left" vertical="center" wrapText="1" readingOrder="1"/>
    </xf>
    <xf numFmtId="0" fontId="14" fillId="2" borderId="12" xfId="0" applyFont="1" applyFill="1" applyBorder="1" applyAlignment="1">
      <alignment horizontal="left" vertical="center" wrapText="1" readingOrder="1"/>
    </xf>
    <xf numFmtId="0" fontId="14" fillId="2" borderId="10" xfId="0" applyFont="1" applyFill="1" applyBorder="1" applyAlignment="1">
      <alignment horizontal="left" vertical="center" wrapText="1" readingOrder="1"/>
    </xf>
    <xf numFmtId="0" fontId="17" fillId="2" borderId="11" xfId="0" applyFont="1" applyFill="1" applyBorder="1" applyAlignment="1">
      <alignment horizontal="left" vertical="center" wrapText="1" readingOrder="1"/>
    </xf>
    <xf numFmtId="0" fontId="17" fillId="2" borderId="12" xfId="0" applyFont="1" applyFill="1" applyBorder="1" applyAlignment="1">
      <alignment horizontal="left" vertical="center" wrapText="1" readingOrder="1"/>
    </xf>
    <xf numFmtId="0" fontId="17" fillId="2" borderId="10" xfId="0" applyFont="1" applyFill="1" applyBorder="1" applyAlignment="1">
      <alignment horizontal="left" vertical="center" wrapText="1" readingOrder="1"/>
    </xf>
    <xf numFmtId="0" fontId="14" fillId="2" borderId="13" xfId="0" applyFont="1" applyFill="1" applyBorder="1" applyAlignment="1">
      <alignment horizontal="left" vertical="center" wrapText="1" readingOrder="1"/>
    </xf>
    <xf numFmtId="0" fontId="15" fillId="0" borderId="13" xfId="0" applyFont="1" applyBorder="1" applyAlignment="1">
      <alignment horizontal="center" vertical="center" wrapText="1"/>
    </xf>
    <xf numFmtId="0" fontId="17" fillId="2" borderId="13" xfId="0" applyFont="1" applyFill="1" applyBorder="1" applyAlignment="1">
      <alignment horizontal="left" vertical="center" wrapText="1" readingOrder="1"/>
    </xf>
    <xf numFmtId="0" fontId="18" fillId="2" borderId="12" xfId="0" applyFont="1" applyFill="1" applyBorder="1" applyAlignment="1">
      <alignment horizontal="left" vertical="center" wrapText="1" readingOrder="1"/>
    </xf>
    <xf numFmtId="0" fontId="19" fillId="2" borderId="12" xfId="0" applyFont="1" applyFill="1" applyBorder="1" applyAlignment="1">
      <alignment horizontal="left" vertical="center" wrapText="1" readingOrder="1"/>
    </xf>
    <xf numFmtId="0" fontId="18" fillId="2" borderId="10" xfId="0" applyFont="1" applyFill="1" applyBorder="1" applyAlignment="1">
      <alignment horizontal="left" vertical="center" wrapText="1" readingOrder="1"/>
    </xf>
    <xf numFmtId="0" fontId="19" fillId="2" borderId="10" xfId="0" applyFont="1" applyFill="1" applyBorder="1" applyAlignment="1">
      <alignment horizontal="left" vertical="center" wrapText="1" readingOrder="1"/>
    </xf>
    <xf numFmtId="0" fontId="18" fillId="2" borderId="11" xfId="0" applyFont="1" applyFill="1" applyBorder="1" applyAlignment="1">
      <alignment horizontal="left" vertical="center" wrapText="1" readingOrder="1"/>
    </xf>
    <xf numFmtId="0" fontId="19" fillId="2" borderId="11" xfId="0" applyFont="1" applyFill="1" applyBorder="1" applyAlignment="1">
      <alignment horizontal="left" vertical="center" wrapText="1" readingOrder="1"/>
    </xf>
    <xf numFmtId="0" fontId="18" fillId="2" borderId="13" xfId="0" applyFont="1" applyFill="1" applyBorder="1" applyAlignment="1">
      <alignment horizontal="left" vertical="center" wrapText="1" readingOrder="1"/>
    </xf>
    <xf numFmtId="0" fontId="19" fillId="2" borderId="13" xfId="0" applyFont="1" applyFill="1" applyBorder="1" applyAlignment="1">
      <alignment horizontal="left" vertical="center" wrapText="1" readingOrder="1"/>
    </xf>
    <xf numFmtId="0" fontId="20" fillId="0" borderId="10" xfId="0" applyFont="1" applyBorder="1" applyAlignment="1">
      <alignment horizontal="left" vertical="center" wrapText="1" readingOrder="1"/>
    </xf>
    <xf numFmtId="0" fontId="21" fillId="0" borderId="10" xfId="0" applyFont="1" applyBorder="1" applyAlignment="1">
      <alignment horizontal="center" vertical="center" wrapText="1" readingOrder="1"/>
    </xf>
    <xf numFmtId="0" fontId="21" fillId="0" borderId="10" xfId="0" applyFont="1" applyBorder="1" applyAlignment="1">
      <alignment horizontal="left" vertical="center" wrapText="1" readingOrder="1"/>
    </xf>
    <xf numFmtId="0" fontId="21" fillId="0" borderId="0" xfId="0" applyFont="1"/>
    <xf numFmtId="0" fontId="14" fillId="2" borderId="14" xfId="0" applyFont="1" applyFill="1" applyBorder="1" applyAlignment="1">
      <alignment horizontal="left" vertical="center" wrapText="1" readingOrder="1"/>
    </xf>
    <xf numFmtId="0" fontId="15" fillId="0" borderId="14" xfId="0" applyFont="1" applyBorder="1" applyAlignment="1">
      <alignment horizontal="center" vertical="center" wrapText="1"/>
    </xf>
    <xf numFmtId="0" fontId="18" fillId="2" borderId="14" xfId="0" applyFont="1" applyFill="1" applyBorder="1" applyAlignment="1">
      <alignment horizontal="left" vertical="center" wrapText="1" readingOrder="1"/>
    </xf>
    <xf numFmtId="0" fontId="19" fillId="2" borderId="14" xfId="0" applyFont="1" applyFill="1" applyBorder="1" applyAlignment="1">
      <alignment horizontal="left" vertical="center" wrapText="1" readingOrder="1"/>
    </xf>
    <xf numFmtId="0" fontId="17" fillId="2" borderId="14" xfId="0" applyFont="1" applyFill="1" applyBorder="1" applyAlignment="1">
      <alignment horizontal="left" vertical="center" wrapText="1" readingOrder="1"/>
    </xf>
    <xf numFmtId="0" fontId="14" fillId="4" borderId="15" xfId="0" applyFont="1" applyFill="1" applyBorder="1" applyAlignment="1">
      <alignment horizontal="left" vertical="center" wrapText="1" readingOrder="1"/>
    </xf>
    <xf numFmtId="0" fontId="15" fillId="0" borderId="15" xfId="0" applyFont="1" applyBorder="1" applyAlignment="1">
      <alignment horizontal="center" vertical="center" wrapText="1"/>
    </xf>
    <xf numFmtId="0" fontId="18" fillId="4" borderId="15" xfId="0" applyFont="1" applyFill="1" applyBorder="1" applyAlignment="1">
      <alignment horizontal="left" vertical="center" wrapText="1" readingOrder="1"/>
    </xf>
    <xf numFmtId="0" fontId="19" fillId="4" borderId="15" xfId="0" applyFont="1" applyFill="1" applyBorder="1" applyAlignment="1">
      <alignment horizontal="left" vertical="center" wrapText="1" readingOrder="1"/>
    </xf>
    <xf numFmtId="0" fontId="16" fillId="0" borderId="16" xfId="0" applyFont="1" applyBorder="1"/>
    <xf numFmtId="0" fontId="17" fillId="4" borderId="15" xfId="0" applyFont="1" applyFill="1" applyBorder="1" applyAlignment="1">
      <alignment horizontal="left" vertical="center" wrapText="1" readingOrder="1"/>
    </xf>
    <xf numFmtId="0" fontId="14" fillId="2" borderId="17" xfId="0" applyFont="1" applyFill="1" applyBorder="1" applyAlignment="1">
      <alignment horizontal="left" vertical="center" wrapText="1" readingOrder="1"/>
    </xf>
    <xf numFmtId="0" fontId="15" fillId="0" borderId="17" xfId="0" applyFont="1" applyBorder="1" applyAlignment="1">
      <alignment horizontal="center" vertical="center" wrapText="1"/>
    </xf>
    <xf numFmtId="0" fontId="18" fillId="2" borderId="17" xfId="0" applyFont="1" applyFill="1" applyBorder="1" applyAlignment="1">
      <alignment horizontal="left" vertical="center" wrapText="1" readingOrder="1"/>
    </xf>
    <xf numFmtId="0" fontId="19" fillId="2" borderId="17" xfId="0" applyFont="1" applyFill="1" applyBorder="1" applyAlignment="1">
      <alignment horizontal="left" vertical="center" wrapText="1" readingOrder="1"/>
    </xf>
    <xf numFmtId="0" fontId="16" fillId="0" borderId="18" xfId="0" applyFont="1" applyBorder="1"/>
    <xf numFmtId="0" fontId="17" fillId="2" borderId="17" xfId="0" applyFont="1" applyFill="1" applyBorder="1" applyAlignment="1">
      <alignment horizontal="left" vertical="center" wrapText="1" readingOrder="1"/>
    </xf>
    <xf numFmtId="0" fontId="3" fillId="0" borderId="0" xfId="0" applyFont="1" applyAlignment="1">
      <alignment horizontal="center"/>
    </xf>
    <xf numFmtId="0" fontId="6" fillId="0" borderId="0" xfId="0" applyFont="1" applyAlignment="1">
      <alignment horizontal="center" vertical="center"/>
    </xf>
    <xf numFmtId="0" fontId="7" fillId="3" borderId="5" xfId="0" applyFont="1" applyFill="1" applyBorder="1" applyAlignment="1">
      <alignment horizontal="left" vertical="top"/>
    </xf>
    <xf numFmtId="0" fontId="7" fillId="3" borderId="0" xfId="0" applyFont="1" applyFill="1" applyAlignment="1">
      <alignment horizontal="left" vertical="top"/>
    </xf>
    <xf numFmtId="0" fontId="7" fillId="3" borderId="6" xfId="0" applyFont="1" applyFill="1" applyBorder="1" applyAlignment="1">
      <alignment horizontal="left" vertical="top"/>
    </xf>
    <xf numFmtId="0" fontId="7" fillId="3" borderId="7" xfId="0" applyFont="1" applyFill="1" applyBorder="1" applyAlignment="1">
      <alignment horizontal="left" vertical="top"/>
    </xf>
    <xf numFmtId="0" fontId="7" fillId="3" borderId="8" xfId="0" applyFont="1" applyFill="1" applyBorder="1" applyAlignment="1">
      <alignment horizontal="left" vertical="top"/>
    </xf>
    <xf numFmtId="0" fontId="7" fillId="3" borderId="9" xfId="0" applyFont="1" applyFill="1" applyBorder="1" applyAlignment="1">
      <alignment horizontal="left" vertical="top"/>
    </xf>
    <xf numFmtId="0" fontId="22" fillId="0" borderId="0" xfId="0" applyFont="1" applyAlignment="1">
      <alignment horizontal="center"/>
    </xf>
    <xf numFmtId="0" fontId="10" fillId="0" borderId="0" xfId="0" applyFont="1" applyAlignment="1">
      <alignment horizontal="center"/>
    </xf>
    <xf numFmtId="0" fontId="2"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PuMP Diagnostic</a:t>
            </a:r>
          </a:p>
          <a:p>
            <a:pPr>
              <a:defRPr/>
            </a:pPr>
            <a:r>
              <a:rPr lang="en-AU"/>
              <a:t>1 - Measureable Strategy</a:t>
            </a:r>
          </a:p>
        </c:rich>
      </c:tx>
      <c:layout>
        <c:manualLayout>
          <c:xMode val="edge"/>
          <c:yMode val="edge"/>
          <c:x val="0.28339637032550413"/>
          <c:y val="4.2367155866942202E-2"/>
        </c:manualLayout>
      </c:layout>
      <c:overlay val="0"/>
      <c:spPr>
        <a:noFill/>
        <a:ln w="25400">
          <a:noFill/>
        </a:ln>
      </c:spPr>
    </c:title>
    <c:autoTitleDeleted val="0"/>
    <c:plotArea>
      <c:layout>
        <c:manualLayout>
          <c:layoutTarget val="inner"/>
          <c:xMode val="edge"/>
          <c:yMode val="edge"/>
          <c:x val="0.17829021051043412"/>
          <c:y val="0.2461291876892272"/>
          <c:w val="0.76132215620050958"/>
          <c:h val="0.54887485364623001"/>
        </c:manualLayout>
      </c:layout>
      <c:barChart>
        <c:barDir val="col"/>
        <c:grouping val="clustered"/>
        <c:varyColors val="0"/>
        <c:ser>
          <c:idx val="0"/>
          <c:order val="0"/>
          <c:tx>
            <c:strRef>
              <c:f>RESULTS!$B$7</c:f>
              <c:strCache>
                <c:ptCount val="1"/>
                <c:pt idx="0">
                  <c:v>1 - Measurable Strategy</c:v>
                </c:pt>
              </c:strCache>
            </c:strRef>
          </c:tx>
          <c:spPr>
            <a:solidFill>
              <a:schemeClr val="accent5">
                <a:lumMod val="40000"/>
                <a:lumOff val="60000"/>
              </a:schemeClr>
            </a:solidFill>
            <a:ln w="12700">
              <a:noFill/>
              <a:prstDash val="solid"/>
            </a:ln>
          </c:spPr>
          <c:invertIfNegative val="0"/>
          <c:cat>
            <c:numRef>
              <c:f>RESULTS!$C$6:$L$6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RESULTS!$C$7:$L$7</c:f>
              <c:numCache>
                <c:formatCode>General</c:formatCode>
                <c:ptCount val="10"/>
                <c:pt idx="0">
                  <c:v>5</c:v>
                </c:pt>
                <c:pt idx="1">
                  <c:v>2</c:v>
                </c:pt>
                <c:pt idx="2">
                  <c:v>5</c:v>
                </c:pt>
                <c:pt idx="3">
                  <c:v>5</c:v>
                </c:pt>
                <c:pt idx="4">
                  <c:v>4</c:v>
                </c:pt>
                <c:pt idx="5">
                  <c:v>8</c:v>
                </c:pt>
                <c:pt idx="6">
                  <c:v>3</c:v>
                </c:pt>
                <c:pt idx="7">
                  <c:v>3</c:v>
                </c:pt>
                <c:pt idx="8">
                  <c:v>0</c:v>
                </c:pt>
                <c:pt idx="9">
                  <c:v>0</c:v>
                </c:pt>
              </c:numCache>
            </c:numRef>
          </c:val>
          <c:extLst>
            <c:ext xmlns:c16="http://schemas.microsoft.com/office/drawing/2014/chart" uri="{C3380CC4-5D6E-409C-BE32-E72D297353CC}">
              <c16:uniqueId val="{00000000-F8E2-44A4-B06D-BB980A50B49E}"/>
            </c:ext>
          </c:extLst>
        </c:ser>
        <c:dLbls>
          <c:showLegendKey val="0"/>
          <c:showVal val="0"/>
          <c:showCatName val="0"/>
          <c:showSerName val="0"/>
          <c:showPercent val="0"/>
          <c:showBubbleSize val="0"/>
        </c:dLbls>
        <c:gapWidth val="60"/>
        <c:axId val="1695519615"/>
        <c:axId val="1"/>
      </c:barChart>
      <c:catAx>
        <c:axId val="1695519615"/>
        <c:scaling>
          <c:orientation val="minMax"/>
        </c:scaling>
        <c:delete val="0"/>
        <c:axPos val="b"/>
        <c:title>
          <c:tx>
            <c:rich>
              <a:bodyPr/>
              <a:lstStyle/>
              <a:p>
                <a:pPr>
                  <a:defRPr/>
                </a:pPr>
                <a:r>
                  <a:rPr lang="en-AU"/>
                  <a:t>Score</a:t>
                </a:r>
              </a:p>
            </c:rich>
          </c:tx>
          <c:layout>
            <c:manualLayout>
              <c:xMode val="edge"/>
              <c:yMode val="edge"/>
              <c:x val="0.48250363609007474"/>
              <c:y val="0.91140912815762276"/>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
        <c:crosses val="autoZero"/>
        <c:auto val="1"/>
        <c:lblAlgn val="ctr"/>
        <c:lblOffset val="100"/>
        <c:tickLblSkip val="1"/>
        <c:tickMarkSkip val="1"/>
        <c:noMultiLvlLbl val="0"/>
      </c:catAx>
      <c:valAx>
        <c:axId val="1"/>
        <c:scaling>
          <c:orientation val="minMax"/>
          <c:max val="16"/>
        </c:scaling>
        <c:delete val="0"/>
        <c:axPos val="l"/>
        <c:title>
          <c:tx>
            <c:rich>
              <a:bodyPr/>
              <a:lstStyle/>
              <a:p>
                <a:pPr>
                  <a:defRPr/>
                </a:pPr>
                <a:r>
                  <a:rPr lang="en-AU"/>
                  <a:t>Responses</a:t>
                </a:r>
              </a:p>
            </c:rich>
          </c:tx>
          <c:layout>
            <c:manualLayout>
              <c:xMode val="edge"/>
              <c:yMode val="edge"/>
              <c:x val="2.358092181152515E-2"/>
              <c:y val="0.363677866058597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695519615"/>
        <c:crosses val="autoZero"/>
        <c:crossBetween val="between"/>
      </c:valAx>
      <c:spPr>
        <a:noFill/>
        <a:ln w="12700">
          <a:no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mn-lt"/>
          <a:ea typeface="Arial"/>
          <a:cs typeface="Arial"/>
        </a:defRPr>
      </a:pPr>
      <a:endParaRPr lang="en-US"/>
    </a:p>
  </c:tx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PuMP Diagnostic</a:t>
            </a:r>
          </a:p>
          <a:p>
            <a:pPr>
              <a:defRPr sz="1200"/>
            </a:pPr>
            <a:r>
              <a:rPr lang="en-US" sz="1200" b="0"/>
              <a:t>Average KPI Approach Scores</a:t>
            </a:r>
          </a:p>
        </c:rich>
      </c:tx>
      <c:overlay val="0"/>
    </c:title>
    <c:autoTitleDeleted val="0"/>
    <c:plotArea>
      <c:layout/>
      <c:barChart>
        <c:barDir val="bar"/>
        <c:grouping val="clustered"/>
        <c:varyColors val="0"/>
        <c:ser>
          <c:idx val="0"/>
          <c:order val="0"/>
          <c:tx>
            <c:strRef>
              <c:f>RESULTS!$M$6</c:f>
              <c:strCache>
                <c:ptCount val="1"/>
                <c:pt idx="0">
                  <c:v>Average Overall Score</c:v>
                </c:pt>
              </c:strCache>
            </c:strRef>
          </c:tx>
          <c:spPr>
            <a:solidFill>
              <a:schemeClr val="accent5"/>
            </a:solidFill>
            <a:ln>
              <a:solidFill>
                <a:schemeClr val="accent5"/>
              </a:solidFill>
            </a:ln>
          </c:spPr>
          <c:invertIfNegative val="0"/>
          <c:dPt>
            <c:idx val="5"/>
            <c:invertIfNegative val="0"/>
            <c:bubble3D val="0"/>
            <c:spPr>
              <a:solidFill>
                <a:schemeClr val="accent2"/>
              </a:solidFill>
              <a:ln>
                <a:solidFill>
                  <a:schemeClr val="accent2"/>
                </a:solidFill>
              </a:ln>
            </c:spPr>
            <c:extLst>
              <c:ext xmlns:c16="http://schemas.microsoft.com/office/drawing/2014/chart" uri="{C3380CC4-5D6E-409C-BE32-E72D297353CC}">
                <c16:uniqueId val="{00000001-5F74-4447-8C25-BF6AF52086F8}"/>
              </c:ext>
            </c:extLst>
          </c:dPt>
          <c:cat>
            <c:strRef>
              <c:f>RESULTS!$B$7:$B$12</c:f>
              <c:strCache>
                <c:ptCount val="6"/>
                <c:pt idx="0">
                  <c:v>1 - Measurable Strategy</c:v>
                </c:pt>
                <c:pt idx="1">
                  <c:v>2 - Meaningful Measures</c:v>
                </c:pt>
                <c:pt idx="2">
                  <c:v>3 - Measure Implementation</c:v>
                </c:pt>
                <c:pt idx="3">
                  <c:v>4 - Useful Reports</c:v>
                </c:pt>
                <c:pt idx="4">
                  <c:v>5 - Improving Performance</c:v>
                </c:pt>
                <c:pt idx="5">
                  <c:v>TOTAL</c:v>
                </c:pt>
              </c:strCache>
            </c:strRef>
          </c:cat>
          <c:val>
            <c:numRef>
              <c:f>RESULTS!$M$7:$M$12</c:f>
              <c:numCache>
                <c:formatCode>0.0</c:formatCode>
                <c:ptCount val="6"/>
                <c:pt idx="0">
                  <c:v>4.4857142857142858</c:v>
                </c:pt>
                <c:pt idx="1">
                  <c:v>3.1142857142857143</c:v>
                </c:pt>
                <c:pt idx="2">
                  <c:v>3.0714285714285716</c:v>
                </c:pt>
                <c:pt idx="3">
                  <c:v>4.0571428571428569</c:v>
                </c:pt>
                <c:pt idx="4">
                  <c:v>2.1142857142857143</c:v>
                </c:pt>
                <c:pt idx="5">
                  <c:v>3.4</c:v>
                </c:pt>
              </c:numCache>
            </c:numRef>
          </c:val>
          <c:extLst>
            <c:ext xmlns:c16="http://schemas.microsoft.com/office/drawing/2014/chart" uri="{C3380CC4-5D6E-409C-BE32-E72D297353CC}">
              <c16:uniqueId val="{00000000-0A78-4F0E-8F94-6F2FAA07007E}"/>
            </c:ext>
          </c:extLst>
        </c:ser>
        <c:dLbls>
          <c:showLegendKey val="0"/>
          <c:showVal val="0"/>
          <c:showCatName val="0"/>
          <c:showSerName val="0"/>
          <c:showPercent val="0"/>
          <c:showBubbleSize val="0"/>
        </c:dLbls>
        <c:gapWidth val="150"/>
        <c:axId val="1695501311"/>
        <c:axId val="1"/>
      </c:barChart>
      <c:catAx>
        <c:axId val="1695501311"/>
        <c:scaling>
          <c:orientation val="maxMin"/>
        </c:scaling>
        <c:delete val="0"/>
        <c:axPos val="l"/>
        <c:numFmt formatCode="General" sourceLinked="1"/>
        <c:majorTickMark val="none"/>
        <c:minorTickMark val="none"/>
        <c:tickLblPos val="nextTo"/>
        <c:crossAx val="1"/>
        <c:crosses val="autoZero"/>
        <c:auto val="1"/>
        <c:lblAlgn val="ctr"/>
        <c:lblOffset val="100"/>
        <c:noMultiLvlLbl val="0"/>
      </c:catAx>
      <c:valAx>
        <c:axId val="1"/>
        <c:scaling>
          <c:orientation val="minMax"/>
          <c:max val="10"/>
        </c:scaling>
        <c:delete val="0"/>
        <c:axPos val="b"/>
        <c:majorGridlines>
          <c:spPr>
            <a:ln>
              <a:solidFill>
                <a:schemeClr val="bg1">
                  <a:lumMod val="85000"/>
                </a:schemeClr>
              </a:solidFill>
            </a:ln>
          </c:spPr>
        </c:majorGridlines>
        <c:numFmt formatCode="0" sourceLinked="0"/>
        <c:majorTickMark val="none"/>
        <c:minorTickMark val="none"/>
        <c:tickLblPos val="nextTo"/>
        <c:crossAx val="1695501311"/>
        <c:crosses val="max"/>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PuMP Diagnostic</a:t>
            </a:r>
          </a:p>
          <a:p>
            <a:pPr>
              <a:defRPr/>
            </a:pPr>
            <a:r>
              <a:rPr lang="en-AU"/>
              <a:t>2 - Meaningful Measures</a:t>
            </a:r>
          </a:p>
        </c:rich>
      </c:tx>
      <c:layout>
        <c:manualLayout>
          <c:xMode val="edge"/>
          <c:yMode val="edge"/>
          <c:x val="0.29741148809326956"/>
          <c:y val="4.2367155866942202E-2"/>
        </c:manualLayout>
      </c:layout>
      <c:overlay val="0"/>
      <c:spPr>
        <a:noFill/>
        <a:ln w="25400">
          <a:noFill/>
        </a:ln>
      </c:spPr>
    </c:title>
    <c:autoTitleDeleted val="0"/>
    <c:plotArea>
      <c:layout>
        <c:manualLayout>
          <c:layoutTarget val="inner"/>
          <c:xMode val="edge"/>
          <c:yMode val="edge"/>
          <c:x val="0.17829021051043425"/>
          <c:y val="0.24612918768922726"/>
          <c:w val="0.76132215620050991"/>
          <c:h val="0.54887485364623023"/>
        </c:manualLayout>
      </c:layout>
      <c:barChart>
        <c:barDir val="col"/>
        <c:grouping val="clustered"/>
        <c:varyColors val="0"/>
        <c:ser>
          <c:idx val="0"/>
          <c:order val="0"/>
          <c:tx>
            <c:strRef>
              <c:f>RESULTS!$B$8</c:f>
              <c:strCache>
                <c:ptCount val="1"/>
                <c:pt idx="0">
                  <c:v>2 - Meaningful Measures</c:v>
                </c:pt>
              </c:strCache>
            </c:strRef>
          </c:tx>
          <c:spPr>
            <a:solidFill>
              <a:schemeClr val="accent5">
                <a:lumMod val="40000"/>
                <a:lumOff val="60000"/>
              </a:schemeClr>
            </a:solidFill>
            <a:ln w="12700">
              <a:noFill/>
              <a:prstDash val="solid"/>
            </a:ln>
          </c:spPr>
          <c:invertIfNegative val="0"/>
          <c:cat>
            <c:numRef>
              <c:f>RESULTS!$C$6:$L$6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RESULTS!$C$8:$L$8</c:f>
              <c:numCache>
                <c:formatCode>General</c:formatCode>
                <c:ptCount val="10"/>
                <c:pt idx="0">
                  <c:v>7</c:v>
                </c:pt>
                <c:pt idx="1">
                  <c:v>7</c:v>
                </c:pt>
                <c:pt idx="2">
                  <c:v>8</c:v>
                </c:pt>
                <c:pt idx="3">
                  <c:v>2</c:v>
                </c:pt>
                <c:pt idx="4">
                  <c:v>10</c:v>
                </c:pt>
                <c:pt idx="5">
                  <c:v>1</c:v>
                </c:pt>
                <c:pt idx="6">
                  <c:v>0</c:v>
                </c:pt>
                <c:pt idx="7">
                  <c:v>0</c:v>
                </c:pt>
                <c:pt idx="8">
                  <c:v>0</c:v>
                </c:pt>
                <c:pt idx="9">
                  <c:v>0</c:v>
                </c:pt>
              </c:numCache>
            </c:numRef>
          </c:val>
          <c:extLst>
            <c:ext xmlns:c16="http://schemas.microsoft.com/office/drawing/2014/chart" uri="{C3380CC4-5D6E-409C-BE32-E72D297353CC}">
              <c16:uniqueId val="{00000000-26E3-4447-A02F-9B67BCB485FB}"/>
            </c:ext>
          </c:extLst>
        </c:ser>
        <c:dLbls>
          <c:showLegendKey val="0"/>
          <c:showVal val="0"/>
          <c:showCatName val="0"/>
          <c:showSerName val="0"/>
          <c:showPercent val="0"/>
          <c:showBubbleSize val="0"/>
        </c:dLbls>
        <c:gapWidth val="60"/>
        <c:axId val="1695514207"/>
        <c:axId val="1"/>
      </c:barChart>
      <c:catAx>
        <c:axId val="1695514207"/>
        <c:scaling>
          <c:orientation val="minMax"/>
        </c:scaling>
        <c:delete val="0"/>
        <c:axPos val="b"/>
        <c:title>
          <c:tx>
            <c:rich>
              <a:bodyPr/>
              <a:lstStyle/>
              <a:p>
                <a:pPr>
                  <a:defRPr/>
                </a:pPr>
                <a:r>
                  <a:rPr lang="en-AU"/>
                  <a:t>Score</a:t>
                </a:r>
              </a:p>
            </c:rich>
          </c:tx>
          <c:layout>
            <c:manualLayout>
              <c:xMode val="edge"/>
              <c:yMode val="edge"/>
              <c:x val="0.48250363609007474"/>
              <c:y val="0.91140912815762276"/>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
        <c:crosses val="autoZero"/>
        <c:auto val="1"/>
        <c:lblAlgn val="ctr"/>
        <c:lblOffset val="100"/>
        <c:tickLblSkip val="1"/>
        <c:tickMarkSkip val="1"/>
        <c:noMultiLvlLbl val="0"/>
      </c:catAx>
      <c:valAx>
        <c:axId val="1"/>
        <c:scaling>
          <c:orientation val="minMax"/>
          <c:max val="16"/>
        </c:scaling>
        <c:delete val="0"/>
        <c:axPos val="l"/>
        <c:title>
          <c:tx>
            <c:rich>
              <a:bodyPr/>
              <a:lstStyle/>
              <a:p>
                <a:pPr>
                  <a:defRPr/>
                </a:pPr>
                <a:r>
                  <a:rPr lang="en-AU"/>
                  <a:t>Responses</a:t>
                </a:r>
              </a:p>
            </c:rich>
          </c:tx>
          <c:layout>
            <c:manualLayout>
              <c:xMode val="edge"/>
              <c:yMode val="edge"/>
              <c:x val="2.358092181152515E-2"/>
              <c:y val="0.363677866058597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695514207"/>
        <c:crosses val="autoZero"/>
        <c:crossBetween val="between"/>
      </c:valAx>
      <c:spPr>
        <a:noFill/>
        <a:ln w="12700">
          <a:no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mn-lt"/>
          <a:ea typeface="Arial"/>
          <a:cs typeface="Arial"/>
        </a:defRPr>
      </a:pPr>
      <a:endParaRPr lang="en-US"/>
    </a:p>
  </c:txPr>
  <c:printSettings>
    <c:headerFooter alignWithMargins="0"/>
    <c:pageMargins b="1" l="0.75000000000000022" r="0.75000000000000022"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PuMP Diagnostic</a:t>
            </a:r>
          </a:p>
          <a:p>
            <a:pPr>
              <a:defRPr/>
            </a:pPr>
            <a:r>
              <a:rPr lang="en-AU"/>
              <a:t>3 - Measure Implementation</a:t>
            </a:r>
          </a:p>
        </c:rich>
      </c:tx>
      <c:layout>
        <c:manualLayout>
          <c:xMode val="edge"/>
          <c:yMode val="edge"/>
          <c:x val="0.27004989241209715"/>
          <c:y val="4.2367155866942202E-2"/>
        </c:manualLayout>
      </c:layout>
      <c:overlay val="0"/>
      <c:spPr>
        <a:noFill/>
        <a:ln w="25400">
          <a:noFill/>
        </a:ln>
      </c:spPr>
    </c:title>
    <c:autoTitleDeleted val="0"/>
    <c:plotArea>
      <c:layout>
        <c:manualLayout>
          <c:layoutTarget val="inner"/>
          <c:xMode val="edge"/>
          <c:yMode val="edge"/>
          <c:x val="0.17829021051043437"/>
          <c:y val="0.24612918768922731"/>
          <c:w val="0.76132215620051014"/>
          <c:h val="0.54887485364623045"/>
        </c:manualLayout>
      </c:layout>
      <c:barChart>
        <c:barDir val="col"/>
        <c:grouping val="clustered"/>
        <c:varyColors val="0"/>
        <c:ser>
          <c:idx val="0"/>
          <c:order val="0"/>
          <c:tx>
            <c:strRef>
              <c:f>RESULTS!$B$9</c:f>
              <c:strCache>
                <c:ptCount val="1"/>
                <c:pt idx="0">
                  <c:v>3 - Measure Implementation</c:v>
                </c:pt>
              </c:strCache>
            </c:strRef>
          </c:tx>
          <c:spPr>
            <a:solidFill>
              <a:schemeClr val="accent5">
                <a:lumMod val="40000"/>
                <a:lumOff val="60000"/>
              </a:schemeClr>
            </a:solidFill>
            <a:ln w="12700">
              <a:noFill/>
              <a:prstDash val="solid"/>
            </a:ln>
          </c:spPr>
          <c:invertIfNegative val="0"/>
          <c:cat>
            <c:numRef>
              <c:f>RESULTS!$C$6:$L$6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RESULTS!$C$9:$L$9</c:f>
              <c:numCache>
                <c:formatCode>General</c:formatCode>
                <c:ptCount val="10"/>
                <c:pt idx="0">
                  <c:v>10</c:v>
                </c:pt>
                <c:pt idx="1">
                  <c:v>13</c:v>
                </c:pt>
                <c:pt idx="2">
                  <c:v>1</c:v>
                </c:pt>
                <c:pt idx="3">
                  <c:v>4</c:v>
                </c:pt>
                <c:pt idx="4">
                  <c:v>11</c:v>
                </c:pt>
                <c:pt idx="5">
                  <c:v>2</c:v>
                </c:pt>
                <c:pt idx="6">
                  <c:v>1</c:v>
                </c:pt>
                <c:pt idx="7">
                  <c:v>0</c:v>
                </c:pt>
                <c:pt idx="8">
                  <c:v>0</c:v>
                </c:pt>
                <c:pt idx="9">
                  <c:v>0</c:v>
                </c:pt>
              </c:numCache>
            </c:numRef>
          </c:val>
          <c:extLst>
            <c:ext xmlns:c16="http://schemas.microsoft.com/office/drawing/2014/chart" uri="{C3380CC4-5D6E-409C-BE32-E72D297353CC}">
              <c16:uniqueId val="{00000000-0A23-4363-A8DA-1174B5DB1352}"/>
            </c:ext>
          </c:extLst>
        </c:ser>
        <c:dLbls>
          <c:showLegendKey val="0"/>
          <c:showVal val="0"/>
          <c:showCatName val="0"/>
          <c:showSerName val="0"/>
          <c:showPercent val="0"/>
          <c:showBubbleSize val="0"/>
        </c:dLbls>
        <c:gapWidth val="60"/>
        <c:axId val="1695506303"/>
        <c:axId val="1"/>
      </c:barChart>
      <c:catAx>
        <c:axId val="1695506303"/>
        <c:scaling>
          <c:orientation val="minMax"/>
        </c:scaling>
        <c:delete val="0"/>
        <c:axPos val="b"/>
        <c:title>
          <c:tx>
            <c:rich>
              <a:bodyPr/>
              <a:lstStyle/>
              <a:p>
                <a:pPr>
                  <a:defRPr/>
                </a:pPr>
                <a:r>
                  <a:rPr lang="en-AU"/>
                  <a:t>Score</a:t>
                </a:r>
              </a:p>
            </c:rich>
          </c:tx>
          <c:layout>
            <c:manualLayout>
              <c:xMode val="edge"/>
              <c:yMode val="edge"/>
              <c:x val="0.48250363609007474"/>
              <c:y val="0.91140912815762276"/>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
        <c:crosses val="autoZero"/>
        <c:auto val="1"/>
        <c:lblAlgn val="ctr"/>
        <c:lblOffset val="100"/>
        <c:tickLblSkip val="1"/>
        <c:tickMarkSkip val="1"/>
        <c:noMultiLvlLbl val="0"/>
      </c:catAx>
      <c:valAx>
        <c:axId val="1"/>
        <c:scaling>
          <c:orientation val="minMax"/>
          <c:max val="16"/>
        </c:scaling>
        <c:delete val="0"/>
        <c:axPos val="l"/>
        <c:title>
          <c:tx>
            <c:rich>
              <a:bodyPr/>
              <a:lstStyle/>
              <a:p>
                <a:pPr>
                  <a:defRPr/>
                </a:pPr>
                <a:r>
                  <a:rPr lang="en-AU"/>
                  <a:t>Responses</a:t>
                </a:r>
              </a:p>
            </c:rich>
          </c:tx>
          <c:layout>
            <c:manualLayout>
              <c:xMode val="edge"/>
              <c:yMode val="edge"/>
              <c:x val="2.358092181152515E-2"/>
              <c:y val="0.363677866058597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695506303"/>
        <c:crosses val="autoZero"/>
        <c:crossBetween val="between"/>
      </c:valAx>
      <c:spPr>
        <a:noFill/>
        <a:ln w="12700">
          <a:no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mn-lt"/>
          <a:ea typeface="Arial"/>
          <a:cs typeface="Arial"/>
        </a:defRPr>
      </a:pPr>
      <a:endParaRPr lang="en-US"/>
    </a:p>
  </c:txPr>
  <c:printSettings>
    <c:headerFooter alignWithMargins="0"/>
    <c:pageMargins b="1" l="0.75000000000000044" r="0.75000000000000044"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PuMP Diagnostic</a:t>
            </a:r>
          </a:p>
          <a:p>
            <a:pPr>
              <a:defRPr/>
            </a:pPr>
            <a:r>
              <a:rPr lang="en-AU"/>
              <a:t>4 - Useful Reports</a:t>
            </a:r>
          </a:p>
        </c:rich>
      </c:tx>
      <c:layout>
        <c:manualLayout>
          <c:xMode val="edge"/>
          <c:yMode val="edge"/>
          <c:x val="0.33125624219725341"/>
          <c:y val="4.2367155866942202E-2"/>
        </c:manualLayout>
      </c:layout>
      <c:overlay val="0"/>
      <c:spPr>
        <a:noFill/>
        <a:ln w="25400">
          <a:noFill/>
        </a:ln>
      </c:spPr>
    </c:title>
    <c:autoTitleDeleted val="0"/>
    <c:plotArea>
      <c:layout>
        <c:manualLayout>
          <c:layoutTarget val="inner"/>
          <c:xMode val="edge"/>
          <c:yMode val="edge"/>
          <c:x val="0.1782902105104345"/>
          <c:y val="0.24612918768922737"/>
          <c:w val="0.76132215620051036"/>
          <c:h val="0.54887485364623079"/>
        </c:manualLayout>
      </c:layout>
      <c:barChart>
        <c:barDir val="col"/>
        <c:grouping val="clustered"/>
        <c:varyColors val="0"/>
        <c:ser>
          <c:idx val="0"/>
          <c:order val="0"/>
          <c:tx>
            <c:strRef>
              <c:f>RESULTS!$B$10</c:f>
              <c:strCache>
                <c:ptCount val="1"/>
                <c:pt idx="0">
                  <c:v>4 - Useful Reports</c:v>
                </c:pt>
              </c:strCache>
            </c:strRef>
          </c:tx>
          <c:spPr>
            <a:solidFill>
              <a:schemeClr val="accent5">
                <a:lumMod val="40000"/>
                <a:lumOff val="60000"/>
              </a:schemeClr>
            </a:solidFill>
            <a:ln w="12700">
              <a:noFill/>
              <a:prstDash val="solid"/>
            </a:ln>
          </c:spPr>
          <c:invertIfNegative val="0"/>
          <c:cat>
            <c:numRef>
              <c:f>RESULTS!$C$6:$L$6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RESULTS!$C$10:$L$10</c:f>
              <c:numCache>
                <c:formatCode>General</c:formatCode>
                <c:ptCount val="10"/>
                <c:pt idx="0">
                  <c:v>2</c:v>
                </c:pt>
                <c:pt idx="1">
                  <c:v>7</c:v>
                </c:pt>
                <c:pt idx="2">
                  <c:v>2</c:v>
                </c:pt>
                <c:pt idx="3">
                  <c:v>7</c:v>
                </c:pt>
                <c:pt idx="4">
                  <c:v>14</c:v>
                </c:pt>
                <c:pt idx="5">
                  <c:v>0</c:v>
                </c:pt>
                <c:pt idx="6">
                  <c:v>2</c:v>
                </c:pt>
                <c:pt idx="7">
                  <c:v>1</c:v>
                </c:pt>
                <c:pt idx="8">
                  <c:v>0</c:v>
                </c:pt>
                <c:pt idx="9">
                  <c:v>0</c:v>
                </c:pt>
              </c:numCache>
            </c:numRef>
          </c:val>
          <c:extLst>
            <c:ext xmlns:c16="http://schemas.microsoft.com/office/drawing/2014/chart" uri="{C3380CC4-5D6E-409C-BE32-E72D297353CC}">
              <c16:uniqueId val="{00000000-7690-4A7F-ADFE-77A132953C06}"/>
            </c:ext>
          </c:extLst>
        </c:ser>
        <c:dLbls>
          <c:showLegendKey val="0"/>
          <c:showVal val="0"/>
          <c:showCatName val="0"/>
          <c:showSerName val="0"/>
          <c:showPercent val="0"/>
          <c:showBubbleSize val="0"/>
        </c:dLbls>
        <c:gapWidth val="60"/>
        <c:axId val="1695505887"/>
        <c:axId val="1"/>
      </c:barChart>
      <c:catAx>
        <c:axId val="1695505887"/>
        <c:scaling>
          <c:orientation val="minMax"/>
        </c:scaling>
        <c:delete val="0"/>
        <c:axPos val="b"/>
        <c:title>
          <c:tx>
            <c:rich>
              <a:bodyPr/>
              <a:lstStyle/>
              <a:p>
                <a:pPr>
                  <a:defRPr/>
                </a:pPr>
                <a:r>
                  <a:rPr lang="en-AU"/>
                  <a:t>Score</a:t>
                </a:r>
              </a:p>
            </c:rich>
          </c:tx>
          <c:layout>
            <c:manualLayout>
              <c:xMode val="edge"/>
              <c:yMode val="edge"/>
              <c:x val="0.48250363609007474"/>
              <c:y val="0.91140912815762276"/>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
        <c:crosses val="autoZero"/>
        <c:auto val="1"/>
        <c:lblAlgn val="ctr"/>
        <c:lblOffset val="100"/>
        <c:tickLblSkip val="1"/>
        <c:tickMarkSkip val="1"/>
        <c:noMultiLvlLbl val="0"/>
      </c:catAx>
      <c:valAx>
        <c:axId val="1"/>
        <c:scaling>
          <c:orientation val="minMax"/>
          <c:max val="16"/>
        </c:scaling>
        <c:delete val="0"/>
        <c:axPos val="l"/>
        <c:title>
          <c:tx>
            <c:rich>
              <a:bodyPr/>
              <a:lstStyle/>
              <a:p>
                <a:pPr>
                  <a:defRPr/>
                </a:pPr>
                <a:r>
                  <a:rPr lang="en-AU"/>
                  <a:t>Responses</a:t>
                </a:r>
              </a:p>
            </c:rich>
          </c:tx>
          <c:layout>
            <c:manualLayout>
              <c:xMode val="edge"/>
              <c:yMode val="edge"/>
              <c:x val="2.358092181152515E-2"/>
              <c:y val="0.363677866058597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695505887"/>
        <c:crosses val="autoZero"/>
        <c:crossBetween val="between"/>
      </c:valAx>
      <c:spPr>
        <a:noFill/>
        <a:ln w="12700">
          <a:no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mn-lt"/>
          <a:ea typeface="Arial"/>
          <a:cs typeface="Arial"/>
        </a:defRPr>
      </a:pPr>
      <a:endParaRPr lang="en-US"/>
    </a:p>
  </c:txPr>
  <c:printSettings>
    <c:headerFooter alignWithMargins="0"/>
    <c:pageMargins b="1" l="0.75000000000000078" r="0.75000000000000078"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PuMP Diagnostic</a:t>
            </a:r>
          </a:p>
          <a:p>
            <a:pPr>
              <a:defRPr/>
            </a:pPr>
            <a:r>
              <a:rPr lang="en-AU"/>
              <a:t>5 - Improving Performance</a:t>
            </a:r>
          </a:p>
        </c:rich>
      </c:tx>
      <c:layout>
        <c:manualLayout>
          <c:xMode val="edge"/>
          <c:yMode val="edge"/>
          <c:x val="0.2718165259665502"/>
          <c:y val="4.8227960375423748E-2"/>
        </c:manualLayout>
      </c:layout>
      <c:overlay val="0"/>
      <c:spPr>
        <a:noFill/>
        <a:ln w="25400">
          <a:noFill/>
        </a:ln>
      </c:spPr>
    </c:title>
    <c:autoTitleDeleted val="0"/>
    <c:plotArea>
      <c:layout>
        <c:manualLayout>
          <c:layoutTarget val="inner"/>
          <c:xMode val="edge"/>
          <c:yMode val="edge"/>
          <c:x val="0.17829021051043462"/>
          <c:y val="0.24612918768922745"/>
          <c:w val="0.7613221562005108"/>
          <c:h val="0.54887485364623101"/>
        </c:manualLayout>
      </c:layout>
      <c:barChart>
        <c:barDir val="col"/>
        <c:grouping val="clustered"/>
        <c:varyColors val="0"/>
        <c:ser>
          <c:idx val="0"/>
          <c:order val="0"/>
          <c:tx>
            <c:strRef>
              <c:f>RESULTS!$B$11</c:f>
              <c:strCache>
                <c:ptCount val="1"/>
                <c:pt idx="0">
                  <c:v>5 - Improving Performance</c:v>
                </c:pt>
              </c:strCache>
            </c:strRef>
          </c:tx>
          <c:spPr>
            <a:solidFill>
              <a:schemeClr val="accent5">
                <a:lumMod val="40000"/>
                <a:lumOff val="60000"/>
              </a:schemeClr>
            </a:solidFill>
            <a:ln w="12700">
              <a:noFill/>
              <a:prstDash val="solid"/>
            </a:ln>
          </c:spPr>
          <c:invertIfNegative val="0"/>
          <c:cat>
            <c:numRef>
              <c:f>RESULTS!$C$6:$L$6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RESULTS!$C$11:$L$11</c:f>
              <c:numCache>
                <c:formatCode>General</c:formatCode>
                <c:ptCount val="10"/>
                <c:pt idx="0">
                  <c:v>16</c:v>
                </c:pt>
                <c:pt idx="1">
                  <c:v>8</c:v>
                </c:pt>
                <c:pt idx="2">
                  <c:v>4</c:v>
                </c:pt>
                <c:pt idx="3">
                  <c:v>5</c:v>
                </c:pt>
                <c:pt idx="4">
                  <c:v>2</c:v>
                </c:pt>
                <c:pt idx="5">
                  <c:v>0</c:v>
                </c:pt>
                <c:pt idx="6">
                  <c:v>0</c:v>
                </c:pt>
                <c:pt idx="7">
                  <c:v>0</c:v>
                </c:pt>
                <c:pt idx="8">
                  <c:v>0</c:v>
                </c:pt>
                <c:pt idx="9">
                  <c:v>0</c:v>
                </c:pt>
              </c:numCache>
            </c:numRef>
          </c:val>
          <c:extLst>
            <c:ext xmlns:c16="http://schemas.microsoft.com/office/drawing/2014/chart" uri="{C3380CC4-5D6E-409C-BE32-E72D297353CC}">
              <c16:uniqueId val="{00000000-07CD-4B48-A852-E7D81C31202B}"/>
            </c:ext>
          </c:extLst>
        </c:ser>
        <c:dLbls>
          <c:showLegendKey val="0"/>
          <c:showVal val="0"/>
          <c:showCatName val="0"/>
          <c:showSerName val="0"/>
          <c:showPercent val="0"/>
          <c:showBubbleSize val="0"/>
        </c:dLbls>
        <c:gapWidth val="60"/>
        <c:axId val="1695502559"/>
        <c:axId val="1"/>
      </c:barChart>
      <c:catAx>
        <c:axId val="1695502559"/>
        <c:scaling>
          <c:orientation val="minMax"/>
        </c:scaling>
        <c:delete val="0"/>
        <c:axPos val="b"/>
        <c:title>
          <c:tx>
            <c:rich>
              <a:bodyPr/>
              <a:lstStyle/>
              <a:p>
                <a:pPr>
                  <a:defRPr/>
                </a:pPr>
                <a:r>
                  <a:rPr lang="en-AU"/>
                  <a:t>Score</a:t>
                </a:r>
              </a:p>
            </c:rich>
          </c:tx>
          <c:layout>
            <c:manualLayout>
              <c:xMode val="edge"/>
              <c:yMode val="edge"/>
              <c:x val="0.48250363609007474"/>
              <c:y val="0.91140912815762276"/>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
        <c:crosses val="autoZero"/>
        <c:auto val="1"/>
        <c:lblAlgn val="ctr"/>
        <c:lblOffset val="100"/>
        <c:tickLblSkip val="1"/>
        <c:tickMarkSkip val="1"/>
        <c:noMultiLvlLbl val="0"/>
      </c:catAx>
      <c:valAx>
        <c:axId val="1"/>
        <c:scaling>
          <c:orientation val="minMax"/>
          <c:max val="16"/>
        </c:scaling>
        <c:delete val="0"/>
        <c:axPos val="l"/>
        <c:title>
          <c:tx>
            <c:rich>
              <a:bodyPr/>
              <a:lstStyle/>
              <a:p>
                <a:pPr>
                  <a:defRPr/>
                </a:pPr>
                <a:r>
                  <a:rPr lang="en-AU"/>
                  <a:t>Responses</a:t>
                </a:r>
              </a:p>
            </c:rich>
          </c:tx>
          <c:layout>
            <c:manualLayout>
              <c:xMode val="edge"/>
              <c:yMode val="edge"/>
              <c:x val="2.358092181152515E-2"/>
              <c:y val="0.363677866058597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695502559"/>
        <c:crosses val="autoZero"/>
        <c:crossBetween val="between"/>
      </c:valAx>
      <c:spPr>
        <a:noFill/>
        <a:ln w="12700">
          <a:no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mn-lt"/>
          <a:ea typeface="Arial"/>
          <a:cs typeface="Arial"/>
        </a:defRPr>
      </a:pPr>
      <a:endParaRPr lang="en-US"/>
    </a:p>
  </c:txPr>
  <c:printSettings>
    <c:headerFooter alignWithMargins="0"/>
    <c:pageMargins b="1" l="0.750000000000001" r="0.750000000000001" t="1" header="0.5" footer="0.5"/>
    <c:pageSetup paperSize="9"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166689</xdr:colOff>
      <xdr:row>32</xdr:row>
      <xdr:rowOff>28575</xdr:rowOff>
    </xdr:from>
    <xdr:to>
      <xdr:col>4</xdr:col>
      <xdr:colOff>94089</xdr:colOff>
      <xdr:row>45</xdr:row>
      <xdr:rowOff>28575</xdr:rowOff>
    </xdr:to>
    <xdr:graphicFrame macro="">
      <xdr:nvGraphicFramePr>
        <xdr:cNvPr id="1136" name="Chart 2">
          <a:extLst>
            <a:ext uri="{FF2B5EF4-FFF2-40B4-BE49-F238E27FC236}">
              <a16:creationId xmlns:a16="http://schemas.microsoft.com/office/drawing/2014/main" id="{22C8D842-BAA8-4C7D-898B-6D1CAE0072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71438</xdr:colOff>
      <xdr:row>13</xdr:row>
      <xdr:rowOff>71437</xdr:rowOff>
    </xdr:from>
    <xdr:to>
      <xdr:col>7</xdr:col>
      <xdr:colOff>61913</xdr:colOff>
      <xdr:row>30</xdr:row>
      <xdr:rowOff>133349</xdr:rowOff>
    </xdr:to>
    <xdr:graphicFrame macro="">
      <xdr:nvGraphicFramePr>
        <xdr:cNvPr id="1137" name="Chart 6">
          <a:extLst>
            <a:ext uri="{FF2B5EF4-FFF2-40B4-BE49-F238E27FC236}">
              <a16:creationId xmlns:a16="http://schemas.microsoft.com/office/drawing/2014/main" id="{64326C9C-1C45-4D4E-AD4F-BB6F2C4249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32</xdr:row>
      <xdr:rowOff>28574</xdr:rowOff>
    </xdr:from>
    <xdr:to>
      <xdr:col>8</xdr:col>
      <xdr:colOff>595312</xdr:colOff>
      <xdr:row>45</xdr:row>
      <xdr:rowOff>28574</xdr:rowOff>
    </xdr:to>
    <xdr:graphicFrame macro="">
      <xdr:nvGraphicFramePr>
        <xdr:cNvPr id="1138" name="Chart 2">
          <a:extLst>
            <a:ext uri="{FF2B5EF4-FFF2-40B4-BE49-F238E27FC236}">
              <a16:creationId xmlns:a16="http://schemas.microsoft.com/office/drawing/2014/main" id="{DFD17A0E-EFA8-48AC-B916-97D1CAF203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481003</xdr:colOff>
      <xdr:row>32</xdr:row>
      <xdr:rowOff>28575</xdr:rowOff>
    </xdr:from>
    <xdr:to>
      <xdr:col>12</xdr:col>
      <xdr:colOff>1075153</xdr:colOff>
      <xdr:row>45</xdr:row>
      <xdr:rowOff>28575</xdr:rowOff>
    </xdr:to>
    <xdr:graphicFrame macro="">
      <xdr:nvGraphicFramePr>
        <xdr:cNvPr id="1139" name="Chart 2">
          <a:extLst>
            <a:ext uri="{FF2B5EF4-FFF2-40B4-BE49-F238E27FC236}">
              <a16:creationId xmlns:a16="http://schemas.microsoft.com/office/drawing/2014/main" id="{52610AAD-837B-4E2E-8D17-279D17AACB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138113</xdr:colOff>
      <xdr:row>45</xdr:row>
      <xdr:rowOff>147637</xdr:rowOff>
    </xdr:from>
    <xdr:to>
      <xdr:col>4</xdr:col>
      <xdr:colOff>65513</xdr:colOff>
      <xdr:row>58</xdr:row>
      <xdr:rowOff>147638</xdr:rowOff>
    </xdr:to>
    <xdr:graphicFrame macro="">
      <xdr:nvGraphicFramePr>
        <xdr:cNvPr id="1140" name="Chart 2">
          <a:extLst>
            <a:ext uri="{FF2B5EF4-FFF2-40B4-BE49-F238E27FC236}">
              <a16:creationId xmlns:a16="http://schemas.microsoft.com/office/drawing/2014/main" id="{2E5A9BD4-F9DA-4B0E-9FF6-1D7B6EBEB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28575</xdr:colOff>
      <xdr:row>45</xdr:row>
      <xdr:rowOff>157163</xdr:rowOff>
    </xdr:from>
    <xdr:to>
      <xdr:col>8</xdr:col>
      <xdr:colOff>623887</xdr:colOff>
      <xdr:row>58</xdr:row>
      <xdr:rowOff>157164</xdr:rowOff>
    </xdr:to>
    <xdr:graphicFrame macro="">
      <xdr:nvGraphicFramePr>
        <xdr:cNvPr id="1141" name="Chart 2">
          <a:extLst>
            <a:ext uri="{FF2B5EF4-FFF2-40B4-BE49-F238E27FC236}">
              <a16:creationId xmlns:a16="http://schemas.microsoft.com/office/drawing/2014/main" id="{FB9FFD52-59E6-4507-809D-C23497B8DE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106680</xdr:colOff>
      <xdr:row>5</xdr:row>
      <xdr:rowOff>287481</xdr:rowOff>
    </xdr:from>
    <xdr:to>
      <xdr:col>17</xdr:col>
      <xdr:colOff>528204</xdr:colOff>
      <xdr:row>11</xdr:row>
      <xdr:rowOff>81606</xdr:rowOff>
    </xdr:to>
    <xdr:sp macro="" textlink="">
      <xdr:nvSpPr>
        <xdr:cNvPr id="13" name="TextBox 12">
          <a:extLst>
            <a:ext uri="{FF2B5EF4-FFF2-40B4-BE49-F238E27FC236}">
              <a16:creationId xmlns:a16="http://schemas.microsoft.com/office/drawing/2014/main" id="{A683EAF0-E789-4F16-8B3B-932303D73852}"/>
            </a:ext>
          </a:extLst>
        </xdr:cNvPr>
        <xdr:cNvSpPr txBox="1"/>
      </xdr:nvSpPr>
      <xdr:spPr>
        <a:xfrm>
          <a:off x="9776460" y="2177241"/>
          <a:ext cx="2296044" cy="1081905"/>
        </a:xfrm>
        <a:prstGeom prst="rect">
          <a:avLst/>
        </a:prstGeom>
        <a:solidFill>
          <a:schemeClr val="bg1">
            <a:lumMod val="95000"/>
          </a:schemeClr>
        </a:solidFill>
        <a:ln w="9525" cmpd="sng">
          <a:solidFill>
            <a:schemeClr val="accent5">
              <a:lumMod val="20000"/>
              <a:lumOff val="8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AU" sz="1100">
              <a:solidFill>
                <a:schemeClr val="accent5"/>
              </a:solidFill>
            </a:rPr>
            <a:t>This data is automatically calculated</a:t>
          </a:r>
          <a:r>
            <a:rPr lang="en-AU" sz="1100" baseline="0">
              <a:solidFill>
                <a:schemeClr val="accent5"/>
              </a:solidFill>
            </a:rPr>
            <a:t> from the responses you enter on the following 5 sheets, and it is the basis of the charts below.</a:t>
          </a:r>
          <a:endParaRPr lang="en-AU" sz="1100">
            <a:solidFill>
              <a:schemeClr val="accent5"/>
            </a:solidFill>
          </a:endParaRPr>
        </a:p>
      </xdr:txBody>
    </xdr:sp>
    <xdr:clientData/>
  </xdr:twoCellAnchor>
  <xdr:twoCellAnchor>
    <xdr:from>
      <xdr:col>8</xdr:col>
      <xdr:colOff>79490</xdr:colOff>
      <xdr:row>17</xdr:row>
      <xdr:rowOff>129366</xdr:rowOff>
    </xdr:from>
    <xdr:to>
      <xdr:col>12</xdr:col>
      <xdr:colOff>990599</xdr:colOff>
      <xdr:row>23</xdr:row>
      <xdr:rowOff>68580</xdr:rowOff>
    </xdr:to>
    <xdr:sp macro="" textlink="">
      <xdr:nvSpPr>
        <xdr:cNvPr id="10" name="TextBox 9">
          <a:extLst>
            <a:ext uri="{FF2B5EF4-FFF2-40B4-BE49-F238E27FC236}">
              <a16:creationId xmlns:a16="http://schemas.microsoft.com/office/drawing/2014/main" id="{F53437CB-5FA4-4DCB-9251-43D6F0563E98}"/>
            </a:ext>
          </a:extLst>
        </xdr:cNvPr>
        <xdr:cNvSpPr txBox="1"/>
      </xdr:nvSpPr>
      <xdr:spPr>
        <a:xfrm>
          <a:off x="5946890" y="4861386"/>
          <a:ext cx="3410469" cy="945054"/>
        </a:xfrm>
        <a:prstGeom prst="rect">
          <a:avLst/>
        </a:prstGeom>
        <a:solidFill>
          <a:schemeClr val="bg1">
            <a:lumMod val="95000"/>
          </a:schemeClr>
        </a:solidFill>
        <a:ln w="9525" cmpd="sng">
          <a:solidFill>
            <a:schemeClr val="accent5">
              <a:lumMod val="20000"/>
              <a:lumOff val="8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AU" sz="1100">
              <a:solidFill>
                <a:schemeClr val="accent5"/>
              </a:solidFill>
            </a:rPr>
            <a:t>REFLECTION: Does this chart reinforce the same part</a:t>
          </a:r>
          <a:r>
            <a:rPr lang="en-AU" sz="1100" baseline="0">
              <a:solidFill>
                <a:schemeClr val="accent5"/>
              </a:solidFill>
            </a:rPr>
            <a:t>s of your performance measurement approach that you intuitively felt needed the most improvement?</a:t>
          </a:r>
          <a:endParaRPr lang="en-AU" sz="1100">
            <a:solidFill>
              <a:schemeClr val="accent5"/>
            </a:solidFill>
          </a:endParaRPr>
        </a:p>
      </xdr:txBody>
    </xdr:sp>
    <xdr:clientData/>
  </xdr:twoCellAnchor>
  <xdr:twoCellAnchor>
    <xdr:from>
      <xdr:col>9</xdr:col>
      <xdr:colOff>280987</xdr:colOff>
      <xdr:row>47</xdr:row>
      <xdr:rowOff>109537</xdr:rowOff>
    </xdr:from>
    <xdr:to>
      <xdr:col>13</xdr:col>
      <xdr:colOff>213360</xdr:colOff>
      <xdr:row>55</xdr:row>
      <xdr:rowOff>30480</xdr:rowOff>
    </xdr:to>
    <xdr:sp macro="" textlink="">
      <xdr:nvSpPr>
        <xdr:cNvPr id="11" name="TextBox 10">
          <a:extLst>
            <a:ext uri="{FF2B5EF4-FFF2-40B4-BE49-F238E27FC236}">
              <a16:creationId xmlns:a16="http://schemas.microsoft.com/office/drawing/2014/main" id="{E64D445C-7D23-4DD4-8C91-8EDC266A2376}"/>
            </a:ext>
          </a:extLst>
        </xdr:cNvPr>
        <xdr:cNvSpPr txBox="1"/>
      </xdr:nvSpPr>
      <xdr:spPr>
        <a:xfrm>
          <a:off x="6773227" y="10145077"/>
          <a:ext cx="2850833" cy="1262063"/>
        </a:xfrm>
        <a:prstGeom prst="rect">
          <a:avLst/>
        </a:prstGeom>
        <a:solidFill>
          <a:schemeClr val="bg1">
            <a:lumMod val="95000"/>
          </a:schemeClr>
        </a:solidFill>
        <a:ln w="9525" cmpd="sng">
          <a:solidFill>
            <a:schemeClr val="accent5">
              <a:lumMod val="20000"/>
              <a:lumOff val="8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AU" sz="1100">
              <a:solidFill>
                <a:schemeClr val="accent5"/>
              </a:solidFill>
            </a:rPr>
            <a:t>REFLECTION: Is there any excessive variation in the spread of ratings</a:t>
          </a:r>
          <a:r>
            <a:rPr lang="en-AU" sz="1100" baseline="0">
              <a:solidFill>
                <a:schemeClr val="accent5"/>
              </a:solidFill>
            </a:rPr>
            <a:t>? Is it due to mixed understandings people have of the criteria, or due to varying approaches taken in the organisation?</a:t>
          </a:r>
          <a:endParaRPr lang="en-AU" sz="1100">
            <a:solidFill>
              <a:schemeClr val="accent5"/>
            </a:solidFil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Stacey Barr">
      <a:dk1>
        <a:srgbClr val="000000"/>
      </a:dk1>
      <a:lt1>
        <a:srgbClr val="FFFFFF"/>
      </a:lt1>
      <a:dk2>
        <a:srgbClr val="36621B"/>
      </a:dk2>
      <a:lt2>
        <a:srgbClr val="808080"/>
      </a:lt2>
      <a:accent1>
        <a:srgbClr val="879C5E"/>
      </a:accent1>
      <a:accent2>
        <a:srgbClr val="076DAE"/>
      </a:accent2>
      <a:accent3>
        <a:srgbClr val="E0824F"/>
      </a:accent3>
      <a:accent4>
        <a:srgbClr val="CF3302"/>
      </a:accent4>
      <a:accent5>
        <a:srgbClr val="68A0CA"/>
      </a:accent5>
      <a:accent6>
        <a:srgbClr val="4984A0"/>
      </a:accent6>
      <a:hlink>
        <a:srgbClr val="606060"/>
      </a:hlink>
      <a:folHlink>
        <a:srgbClr val="606060"/>
      </a:folHlink>
    </a:clrScheme>
    <a:fontScheme name="PuMP Academy">
      <a:majorFont>
        <a:latin typeface="Manrope Light"/>
        <a:ea typeface=""/>
        <a:cs typeface=""/>
      </a:majorFont>
      <a:minorFont>
        <a:latin typeface="Merriweather Light"/>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6"/>
  <sheetViews>
    <sheetView showGridLines="0" tabSelected="1" topLeftCell="A3" zoomScaleNormal="100" workbookViewId="0">
      <selection activeCell="B5" sqref="B5"/>
    </sheetView>
  </sheetViews>
  <sheetFormatPr defaultColWidth="9.109375" defaultRowHeight="15" x14ac:dyDescent="0.35"/>
  <cols>
    <col min="1" max="1" width="2.77734375" style="2" customWidth="1"/>
    <col min="2" max="2" width="28.109375" style="2" bestFit="1" customWidth="1"/>
    <col min="3" max="12" width="9.109375" style="4" customWidth="1"/>
    <col min="13" max="13" width="15.21875" style="4" customWidth="1"/>
    <col min="14" max="14" width="3.77734375" style="2" customWidth="1"/>
    <col min="15" max="16384" width="9.109375" style="2"/>
  </cols>
  <sheetData>
    <row r="1" spans="1:16" ht="60" customHeight="1" x14ac:dyDescent="0.35">
      <c r="A1" s="76" t="e" vm="1">
        <v>#VALUE!</v>
      </c>
      <c r="B1" s="76"/>
      <c r="C1" s="76"/>
      <c r="D1" s="76"/>
      <c r="E1" s="76"/>
      <c r="F1" s="76"/>
      <c r="G1" s="76"/>
      <c r="H1" s="76"/>
      <c r="I1" s="76"/>
      <c r="J1" s="76"/>
      <c r="K1" s="76"/>
      <c r="L1" s="76"/>
      <c r="M1" s="76"/>
      <c r="N1" s="76"/>
      <c r="O1" s="4"/>
      <c r="P1" s="4"/>
    </row>
    <row r="3" spans="1:16" s="9" customFormat="1" ht="27.75" customHeight="1" x14ac:dyDescent="0.25">
      <c r="B3" s="77" t="s">
        <v>64</v>
      </c>
      <c r="C3" s="77"/>
      <c r="D3" s="77"/>
      <c r="E3" s="77"/>
      <c r="F3" s="77"/>
      <c r="G3" s="77"/>
      <c r="H3" s="77"/>
      <c r="I3" s="77"/>
      <c r="J3" s="77"/>
      <c r="K3" s="77"/>
      <c r="L3" s="77"/>
      <c r="M3" s="77"/>
      <c r="N3" s="23"/>
      <c r="O3" s="23"/>
      <c r="P3" s="23"/>
    </row>
    <row r="4" spans="1:16" ht="21" x14ac:dyDescent="0.5">
      <c r="B4" s="84" t="s">
        <v>93</v>
      </c>
      <c r="C4" s="84"/>
      <c r="D4" s="84"/>
      <c r="E4" s="84"/>
      <c r="F4" s="84"/>
      <c r="G4" s="84"/>
      <c r="H4" s="84"/>
      <c r="I4" s="84"/>
      <c r="J4" s="84"/>
      <c r="K4" s="84"/>
      <c r="L4" s="84"/>
      <c r="M4" s="84"/>
    </row>
    <row r="5" spans="1:16" ht="34.950000000000003" customHeight="1" x14ac:dyDescent="0.35"/>
    <row r="6" spans="1:16" ht="30" x14ac:dyDescent="0.35">
      <c r="B6" s="5" t="s">
        <v>15</v>
      </c>
      <c r="C6" s="6">
        <v>1</v>
      </c>
      <c r="D6" s="6">
        <v>2</v>
      </c>
      <c r="E6" s="6">
        <v>3</v>
      </c>
      <c r="F6" s="6">
        <v>4</v>
      </c>
      <c r="G6" s="6">
        <v>5</v>
      </c>
      <c r="H6" s="6">
        <v>6</v>
      </c>
      <c r="I6" s="6">
        <v>7</v>
      </c>
      <c r="J6" s="6">
        <v>8</v>
      </c>
      <c r="K6" s="6">
        <v>9</v>
      </c>
      <c r="L6" s="6">
        <v>10</v>
      </c>
      <c r="M6" s="8" t="s">
        <v>14</v>
      </c>
    </row>
    <row r="7" spans="1:16" s="3" customFormat="1" ht="15" customHeight="1" x14ac:dyDescent="0.25">
      <c r="B7" s="7" t="s">
        <v>7</v>
      </c>
      <c r="C7" s="19">
        <f>'1 - Measurable Strategy'!D11</f>
        <v>5</v>
      </c>
      <c r="D7" s="19">
        <f>'1 - Measurable Strategy'!E11</f>
        <v>2</v>
      </c>
      <c r="E7" s="19">
        <f>'1 - Measurable Strategy'!F11</f>
        <v>5</v>
      </c>
      <c r="F7" s="19">
        <f>'1 - Measurable Strategy'!G11</f>
        <v>5</v>
      </c>
      <c r="G7" s="19">
        <f>'1 - Measurable Strategy'!H11</f>
        <v>4</v>
      </c>
      <c r="H7" s="19">
        <f>'1 - Measurable Strategy'!I11</f>
        <v>8</v>
      </c>
      <c r="I7" s="19">
        <f>'1 - Measurable Strategy'!J11</f>
        <v>3</v>
      </c>
      <c r="J7" s="19">
        <f>'1 - Measurable Strategy'!K11</f>
        <v>3</v>
      </c>
      <c r="K7" s="19">
        <f>'1 - Measurable Strategy'!L11</f>
        <v>0</v>
      </c>
      <c r="L7" s="19">
        <f>'1 - Measurable Strategy'!M11</f>
        <v>0</v>
      </c>
      <c r="M7" s="24">
        <f>'1 - Measurable Strategy'!Q11</f>
        <v>4.4857142857142858</v>
      </c>
    </row>
    <row r="8" spans="1:16" s="3" customFormat="1" ht="15" customHeight="1" x14ac:dyDescent="0.25">
      <c r="B8" s="7" t="s">
        <v>8</v>
      </c>
      <c r="C8" s="19">
        <f>'2 - Meaningful Measures'!D11</f>
        <v>7</v>
      </c>
      <c r="D8" s="19">
        <f>'2 - Meaningful Measures'!E11</f>
        <v>7</v>
      </c>
      <c r="E8" s="19">
        <f>'2 - Meaningful Measures'!F11</f>
        <v>8</v>
      </c>
      <c r="F8" s="19">
        <f>'2 - Meaningful Measures'!G11</f>
        <v>2</v>
      </c>
      <c r="G8" s="19">
        <f>'2 - Meaningful Measures'!H11</f>
        <v>10</v>
      </c>
      <c r="H8" s="19">
        <f>'2 - Meaningful Measures'!I11</f>
        <v>1</v>
      </c>
      <c r="I8" s="19">
        <f>'2 - Meaningful Measures'!J11</f>
        <v>0</v>
      </c>
      <c r="J8" s="19">
        <f>'2 - Meaningful Measures'!K11</f>
        <v>0</v>
      </c>
      <c r="K8" s="19">
        <f>'2 - Meaningful Measures'!L11</f>
        <v>0</v>
      </c>
      <c r="L8" s="19">
        <f>'2 - Meaningful Measures'!M11</f>
        <v>0</v>
      </c>
      <c r="M8" s="24">
        <f>'2 - Meaningful Measures'!Q11</f>
        <v>3.1142857142857143</v>
      </c>
    </row>
    <row r="9" spans="1:16" s="3" customFormat="1" ht="15" customHeight="1" x14ac:dyDescent="0.25">
      <c r="B9" s="7" t="s">
        <v>9</v>
      </c>
      <c r="C9" s="19">
        <f>'3 - Measure Implementation'!D12</f>
        <v>10</v>
      </c>
      <c r="D9" s="19">
        <f>'3 - Measure Implementation'!E12</f>
        <v>13</v>
      </c>
      <c r="E9" s="19">
        <f>'3 - Measure Implementation'!F12</f>
        <v>1</v>
      </c>
      <c r="F9" s="19">
        <f>'3 - Measure Implementation'!G12</f>
        <v>4</v>
      </c>
      <c r="G9" s="19">
        <f>'3 - Measure Implementation'!H12</f>
        <v>11</v>
      </c>
      <c r="H9" s="19">
        <f>'3 - Measure Implementation'!I12</f>
        <v>2</v>
      </c>
      <c r="I9" s="19">
        <f>'3 - Measure Implementation'!J12</f>
        <v>1</v>
      </c>
      <c r="J9" s="19">
        <f>'3 - Measure Implementation'!K12</f>
        <v>0</v>
      </c>
      <c r="K9" s="19">
        <f>'3 - Measure Implementation'!L12</f>
        <v>0</v>
      </c>
      <c r="L9" s="19">
        <f>'3 - Measure Implementation'!M12</f>
        <v>0</v>
      </c>
      <c r="M9" s="24">
        <f>'3 - Measure Implementation'!Q12</f>
        <v>3.0714285714285716</v>
      </c>
    </row>
    <row r="10" spans="1:16" s="3" customFormat="1" ht="15" customHeight="1" x14ac:dyDescent="0.25">
      <c r="B10" s="7" t="s">
        <v>10</v>
      </c>
      <c r="C10" s="19">
        <f>'4 - Useful Reports'!D11</f>
        <v>2</v>
      </c>
      <c r="D10" s="19">
        <f>'4 - Useful Reports'!E11</f>
        <v>7</v>
      </c>
      <c r="E10" s="19">
        <f>'4 - Useful Reports'!F11</f>
        <v>2</v>
      </c>
      <c r="F10" s="19">
        <f>'4 - Useful Reports'!G11</f>
        <v>7</v>
      </c>
      <c r="G10" s="19">
        <f>'4 - Useful Reports'!H11</f>
        <v>14</v>
      </c>
      <c r="H10" s="19">
        <f>'4 - Useful Reports'!I11</f>
        <v>0</v>
      </c>
      <c r="I10" s="19">
        <f>'4 - Useful Reports'!J11</f>
        <v>2</v>
      </c>
      <c r="J10" s="19">
        <f>'4 - Useful Reports'!K11</f>
        <v>1</v>
      </c>
      <c r="K10" s="19">
        <f>'4 - Useful Reports'!L11</f>
        <v>0</v>
      </c>
      <c r="L10" s="19">
        <f>'4 - Useful Reports'!M11</f>
        <v>0</v>
      </c>
      <c r="M10" s="24">
        <f>'4 - Useful Reports'!Q11</f>
        <v>4.0571428571428569</v>
      </c>
    </row>
    <row r="11" spans="1:16" s="3" customFormat="1" ht="15" customHeight="1" x14ac:dyDescent="0.25">
      <c r="B11" s="7" t="s">
        <v>11</v>
      </c>
      <c r="C11" s="19">
        <f>'5 - Improving Performance'!D11</f>
        <v>16</v>
      </c>
      <c r="D11" s="19">
        <f>'5 - Improving Performance'!E11</f>
        <v>8</v>
      </c>
      <c r="E11" s="19">
        <f>'5 - Improving Performance'!F11</f>
        <v>4</v>
      </c>
      <c r="F11" s="19">
        <f>'5 - Improving Performance'!G11</f>
        <v>5</v>
      </c>
      <c r="G11" s="19">
        <f>'5 - Improving Performance'!H11</f>
        <v>2</v>
      </c>
      <c r="H11" s="19">
        <f>'5 - Improving Performance'!I11</f>
        <v>0</v>
      </c>
      <c r="I11" s="19">
        <f>'5 - Improving Performance'!J11</f>
        <v>0</v>
      </c>
      <c r="J11" s="19">
        <f>'5 - Improving Performance'!K11</f>
        <v>0</v>
      </c>
      <c r="K11" s="19">
        <f>'5 - Improving Performance'!L11</f>
        <v>0</v>
      </c>
      <c r="L11" s="19">
        <f>'5 - Improving Performance'!M11</f>
        <v>0</v>
      </c>
      <c r="M11" s="24">
        <f>'5 - Improving Performance'!Q11</f>
        <v>2.1142857142857143</v>
      </c>
    </row>
    <row r="12" spans="1:16" s="3" customFormat="1" ht="34.950000000000003" customHeight="1" x14ac:dyDescent="0.25">
      <c r="B12" s="1" t="s">
        <v>70</v>
      </c>
      <c r="C12" s="9">
        <f>SUM(C7:C11)</f>
        <v>40</v>
      </c>
      <c r="D12" s="9">
        <f t="shared" ref="D12:L12" si="0">SUM(D7:D11)</f>
        <v>37</v>
      </c>
      <c r="E12" s="9">
        <f t="shared" si="0"/>
        <v>20</v>
      </c>
      <c r="F12" s="9">
        <f t="shared" si="0"/>
        <v>23</v>
      </c>
      <c r="G12" s="9">
        <f t="shared" si="0"/>
        <v>41</v>
      </c>
      <c r="H12" s="9">
        <f t="shared" si="0"/>
        <v>11</v>
      </c>
      <c r="I12" s="9">
        <f t="shared" si="0"/>
        <v>6</v>
      </c>
      <c r="J12" s="9">
        <f t="shared" si="0"/>
        <v>4</v>
      </c>
      <c r="K12" s="9">
        <f t="shared" si="0"/>
        <v>0</v>
      </c>
      <c r="L12" s="9">
        <f t="shared" si="0"/>
        <v>0</v>
      </c>
      <c r="M12" s="21">
        <f>ROUND(SUM('1 - Measurable Strategy'!P6:P10,'2 - Meaningful Measures'!P6:P10,'3 - Measure Implementation'!P6:P11,'4 - Useful Reports'!P6:P10,'5 - Improving Performance'!P6:P10)/SUM('1 - Measurable Strategy'!O6:O10,'2 - Meaningful Measures'!O6:O10,'3 - Measure Implementation'!O6:O11,'4 - Useful Reports'!O6:O10,'5 - Improving Performance'!O6:O10),1)</f>
        <v>3.4</v>
      </c>
    </row>
    <row r="13" spans="1:16" ht="34.950000000000003" customHeight="1" x14ac:dyDescent="0.35">
      <c r="B13" s="3"/>
      <c r="M13" s="11"/>
    </row>
    <row r="14" spans="1:16" x14ac:dyDescent="0.35">
      <c r="B14" s="3"/>
    </row>
    <row r="15" spans="1:16" x14ac:dyDescent="0.35">
      <c r="B15" s="3"/>
    </row>
    <row r="16" spans="1:16" x14ac:dyDescent="0.35">
      <c r="B16" s="3"/>
    </row>
    <row r="17" spans="2:2" x14ac:dyDescent="0.35">
      <c r="B17" s="3"/>
    </row>
    <row r="18" spans="2:2" x14ac:dyDescent="0.35">
      <c r="B18" s="3"/>
    </row>
    <row r="19" spans="2:2" x14ac:dyDescent="0.35">
      <c r="B19" s="3"/>
    </row>
    <row r="20" spans="2:2" x14ac:dyDescent="0.35">
      <c r="B20" s="3"/>
    </row>
    <row r="21" spans="2:2" x14ac:dyDescent="0.35">
      <c r="B21" s="3"/>
    </row>
    <row r="22" spans="2:2" x14ac:dyDescent="0.35">
      <c r="B22" s="3"/>
    </row>
    <row r="23" spans="2:2" x14ac:dyDescent="0.35">
      <c r="B23" s="3"/>
    </row>
    <row r="32" spans="2:2" ht="34.950000000000003" customHeight="1" x14ac:dyDescent="0.35"/>
    <row r="60" spans="2:13" ht="34.950000000000003" customHeight="1" x14ac:dyDescent="0.35"/>
    <row r="61" spans="2:13" ht="17.399999999999999" x14ac:dyDescent="0.4">
      <c r="B61" s="31" t="s">
        <v>72</v>
      </c>
      <c r="C61" s="25"/>
      <c r="D61" s="25"/>
      <c r="E61" s="25"/>
      <c r="F61" s="25"/>
      <c r="G61" s="25"/>
      <c r="H61" s="25"/>
      <c r="I61" s="25"/>
      <c r="J61" s="25"/>
      <c r="K61" s="25"/>
      <c r="L61" s="25"/>
      <c r="M61" s="26"/>
    </row>
    <row r="62" spans="2:13" x14ac:dyDescent="0.35">
      <c r="B62" s="78" t="s">
        <v>71</v>
      </c>
      <c r="C62" s="79"/>
      <c r="D62" s="79"/>
      <c r="E62" s="79"/>
      <c r="F62" s="79"/>
      <c r="G62" s="79"/>
      <c r="H62" s="79"/>
      <c r="I62" s="79"/>
      <c r="J62" s="79"/>
      <c r="K62" s="79"/>
      <c r="L62" s="79"/>
      <c r="M62" s="80"/>
    </row>
    <row r="63" spans="2:13" x14ac:dyDescent="0.35">
      <c r="B63" s="78"/>
      <c r="C63" s="79"/>
      <c r="D63" s="79"/>
      <c r="E63" s="79"/>
      <c r="F63" s="79"/>
      <c r="G63" s="79"/>
      <c r="H63" s="79"/>
      <c r="I63" s="79"/>
      <c r="J63" s="79"/>
      <c r="K63" s="79"/>
      <c r="L63" s="79"/>
      <c r="M63" s="80"/>
    </row>
    <row r="64" spans="2:13" x14ac:dyDescent="0.35">
      <c r="B64" s="78"/>
      <c r="C64" s="79"/>
      <c r="D64" s="79"/>
      <c r="E64" s="79"/>
      <c r="F64" s="79"/>
      <c r="G64" s="79"/>
      <c r="H64" s="79"/>
      <c r="I64" s="79"/>
      <c r="J64" s="79"/>
      <c r="K64" s="79"/>
      <c r="L64" s="79"/>
      <c r="M64" s="80"/>
    </row>
    <row r="65" spans="2:13" x14ac:dyDescent="0.35">
      <c r="B65" s="78"/>
      <c r="C65" s="79"/>
      <c r="D65" s="79"/>
      <c r="E65" s="79"/>
      <c r="F65" s="79"/>
      <c r="G65" s="79"/>
      <c r="H65" s="79"/>
      <c r="I65" s="79"/>
      <c r="J65" s="79"/>
      <c r="K65" s="79"/>
      <c r="L65" s="79"/>
      <c r="M65" s="80"/>
    </row>
    <row r="66" spans="2:13" x14ac:dyDescent="0.35">
      <c r="B66" s="81"/>
      <c r="C66" s="82"/>
      <c r="D66" s="82"/>
      <c r="E66" s="82"/>
      <c r="F66" s="82"/>
      <c r="G66" s="82"/>
      <c r="H66" s="82"/>
      <c r="I66" s="82"/>
      <c r="J66" s="82"/>
      <c r="K66" s="82"/>
      <c r="L66" s="82"/>
      <c r="M66" s="83"/>
    </row>
  </sheetData>
  <mergeCells count="4">
    <mergeCell ref="A1:N1"/>
    <mergeCell ref="B3:M3"/>
    <mergeCell ref="B62:M66"/>
    <mergeCell ref="B4:M4"/>
  </mergeCells>
  <phoneticPr fontId="1" type="noConversion"/>
  <pageMargins left="0.39370078740157483" right="0.39370078740157483" top="0.39370078740157483" bottom="0.39370078740157483" header="0.39370078740157483" footer="0.39370078740157483"/>
  <pageSetup paperSize="9" scale="70" orientation="portrait" r:id="rId1"/>
  <headerFooter alignWithMargins="0">
    <oddFooter>&amp;L&amp;"Arial,Italic"&amp;8Diagnostic Tool adapted from Stacey Barr Performance Measurement www.staceybarr.com</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36D31-657C-4F2E-A723-E1A3FC92BCC0}">
  <dimension ref="A1:O13"/>
  <sheetViews>
    <sheetView showGridLines="0" zoomScaleNormal="100" workbookViewId="0">
      <selection activeCell="C6" sqref="C6"/>
    </sheetView>
  </sheetViews>
  <sheetFormatPr defaultColWidth="9.109375" defaultRowHeight="15.6" x14ac:dyDescent="0.3"/>
  <cols>
    <col min="1" max="1" width="2.5546875" style="27" customWidth="1"/>
    <col min="2" max="2" width="13.21875" style="29" customWidth="1"/>
    <col min="3" max="3" width="9.5546875" style="30" customWidth="1"/>
    <col min="4" max="4" width="25.44140625" style="29" customWidth="1"/>
    <col min="5" max="5" width="15.6640625" style="29" customWidth="1"/>
    <col min="6" max="6" width="2.5546875" style="27" customWidth="1"/>
    <col min="7" max="7" width="63.5546875" style="27" customWidth="1"/>
    <col min="8" max="8" width="2.5546875" style="27" customWidth="1"/>
    <col min="9" max="16384" width="9.109375" style="27"/>
  </cols>
  <sheetData>
    <row r="1" spans="1:15" ht="60" customHeight="1" x14ac:dyDescent="0.3">
      <c r="B1" s="85" t="e" vm="1">
        <v>#VALUE!</v>
      </c>
      <c r="C1" s="85"/>
      <c r="D1" s="85"/>
      <c r="E1" s="85"/>
      <c r="F1" s="85"/>
      <c r="G1" s="85"/>
    </row>
    <row r="2" spans="1:15" s="9" customFormat="1" ht="9.6" customHeight="1" x14ac:dyDescent="0.25">
      <c r="B2" s="23"/>
      <c r="C2" s="23"/>
      <c r="D2" s="23"/>
      <c r="E2" s="23"/>
      <c r="F2" s="23"/>
      <c r="G2" s="23"/>
      <c r="H2" s="23"/>
      <c r="I2" s="23"/>
      <c r="J2" s="23"/>
      <c r="K2" s="23"/>
      <c r="L2" s="23"/>
      <c r="M2" s="23"/>
      <c r="N2" s="23"/>
      <c r="O2" s="23"/>
    </row>
    <row r="3" spans="1:15" s="9" customFormat="1" ht="27.75" customHeight="1" x14ac:dyDescent="0.25">
      <c r="B3" s="77" t="s">
        <v>89</v>
      </c>
      <c r="C3" s="77"/>
      <c r="D3" s="77"/>
      <c r="E3" s="77"/>
      <c r="F3" s="77"/>
      <c r="G3" s="77"/>
      <c r="H3" s="23"/>
      <c r="I3" s="23"/>
      <c r="J3" s="23"/>
      <c r="K3" s="23"/>
      <c r="L3" s="23"/>
      <c r="M3" s="23"/>
      <c r="N3" s="23"/>
      <c r="O3" s="23"/>
    </row>
    <row r="4" spans="1:15" s="9" customFormat="1" ht="9.6" customHeight="1" thickBot="1" x14ac:dyDescent="0.3">
      <c r="B4" s="23"/>
      <c r="C4" s="23"/>
      <c r="D4" s="23"/>
      <c r="E4" s="23"/>
      <c r="F4" s="23"/>
      <c r="G4" s="23"/>
      <c r="H4" s="23"/>
      <c r="I4" s="23"/>
      <c r="J4" s="23"/>
      <c r="K4" s="23"/>
      <c r="L4" s="23"/>
      <c r="M4" s="23"/>
      <c r="N4" s="23"/>
      <c r="O4" s="23"/>
    </row>
    <row r="5" spans="1:15" s="32" customFormat="1" ht="18" thickBot="1" x14ac:dyDescent="0.45">
      <c r="B5" s="55" t="s">
        <v>73</v>
      </c>
      <c r="C5" s="56" t="s">
        <v>74</v>
      </c>
      <c r="D5" s="57" t="s">
        <v>90</v>
      </c>
      <c r="E5" s="57" t="s">
        <v>91</v>
      </c>
      <c r="F5" s="58"/>
      <c r="G5" s="57" t="s">
        <v>92</v>
      </c>
    </row>
    <row r="6" spans="1:15" s="28" customFormat="1" ht="70.05" customHeight="1" thickTop="1" thickBot="1" x14ac:dyDescent="0.4">
      <c r="A6" s="33"/>
      <c r="B6" s="64" t="s">
        <v>105</v>
      </c>
      <c r="C6" s="65" t="str">
        <f>IF(RESULTS!M12 &gt;= 8.75, _xlfn.VALUETOTEXT(RESULTS!M12,)," ")</f>
        <v xml:space="preserve"> </v>
      </c>
      <c r="D6" s="66" t="s">
        <v>75</v>
      </c>
      <c r="E6" s="67" t="s">
        <v>76</v>
      </c>
      <c r="F6" s="68"/>
      <c r="G6" s="69" t="s">
        <v>104</v>
      </c>
    </row>
    <row r="7" spans="1:15" s="28" customFormat="1" ht="70.05" customHeight="1" thickTop="1" thickBot="1" x14ac:dyDescent="0.4">
      <c r="A7" s="33"/>
      <c r="B7" s="59" t="s">
        <v>77</v>
      </c>
      <c r="C7" s="60" t="str">
        <f>IF(RESULTS!M12 &gt;= 7.75, IF(RESULTS!M12 &lt; 8.75,_xlfn.VALUETOTEXT(RESULTS!M12,)," ")," ")</f>
        <v xml:space="preserve"> </v>
      </c>
      <c r="D7" s="61" t="s">
        <v>78</v>
      </c>
      <c r="E7" s="62" t="s">
        <v>108</v>
      </c>
      <c r="F7" s="35"/>
      <c r="G7" s="63" t="s">
        <v>103</v>
      </c>
    </row>
    <row r="8" spans="1:15" s="28" customFormat="1" ht="70.05" customHeight="1" thickBot="1" x14ac:dyDescent="0.4">
      <c r="A8" s="33"/>
      <c r="B8" s="39" t="s">
        <v>101</v>
      </c>
      <c r="C8" s="36" t="str">
        <f>IF(RESULTS!M12 &gt;= 6.5, IF(RESULTS!M12 &lt; 7.75,_xlfn.VALUETOTEXT(RESULTS!M12,)," ")," ")</f>
        <v xml:space="preserve"> </v>
      </c>
      <c r="D8" s="47" t="s">
        <v>79</v>
      </c>
      <c r="E8" s="48" t="s">
        <v>110</v>
      </c>
      <c r="F8" s="35"/>
      <c r="G8" s="42" t="s">
        <v>102</v>
      </c>
    </row>
    <row r="9" spans="1:15" s="28" customFormat="1" ht="70.05" customHeight="1" thickBot="1" x14ac:dyDescent="0.4">
      <c r="A9" s="33"/>
      <c r="B9" s="40" t="s">
        <v>99</v>
      </c>
      <c r="C9" s="37" t="str">
        <f>IF(RESULTS!M12 &gt;= 5.25, IF(RESULTS!M12 &lt; 6.5,_xlfn.VALUETOTEXT(RESULTS!M12,)," ")," ")</f>
        <v xml:space="preserve"> </v>
      </c>
      <c r="D9" s="49" t="s">
        <v>107</v>
      </c>
      <c r="E9" s="50" t="s">
        <v>80</v>
      </c>
      <c r="F9" s="35"/>
      <c r="G9" s="43" t="s">
        <v>100</v>
      </c>
    </row>
    <row r="10" spans="1:15" s="28" customFormat="1" ht="70.05" customHeight="1" thickTop="1" thickBot="1" x14ac:dyDescent="0.4">
      <c r="A10" s="33"/>
      <c r="B10" s="38" t="s">
        <v>81</v>
      </c>
      <c r="C10" s="34" t="str">
        <f>IF(RESULTS!M12 &gt;= 4.75, IF(RESULTS!M12 &lt; 5.25,_xlfn.VALUETOTEXT(RESULTS!M12,)," ")," ")</f>
        <v xml:space="preserve"> </v>
      </c>
      <c r="D10" s="51" t="s">
        <v>82</v>
      </c>
      <c r="E10" s="52" t="s">
        <v>109</v>
      </c>
      <c r="F10" s="35"/>
      <c r="G10" s="41" t="s">
        <v>111</v>
      </c>
    </row>
    <row r="11" spans="1:15" s="28" customFormat="1" ht="70.05" customHeight="1" thickBot="1" x14ac:dyDescent="0.4">
      <c r="A11" s="33"/>
      <c r="B11" s="39" t="s">
        <v>83</v>
      </c>
      <c r="C11" s="36" t="str">
        <f>IF(RESULTS!M12 &gt;= 2.5, IF(RESULTS!M12 &lt; 4.75,_xlfn.VALUETOTEXT(RESULTS!M12,)," ")," ")</f>
        <v>3.4</v>
      </c>
      <c r="D11" s="47" t="s">
        <v>84</v>
      </c>
      <c r="E11" s="48" t="s">
        <v>85</v>
      </c>
      <c r="F11" s="35"/>
      <c r="G11" s="42" t="s">
        <v>98</v>
      </c>
    </row>
    <row r="12" spans="1:15" s="28" customFormat="1" ht="70.05" customHeight="1" thickBot="1" x14ac:dyDescent="0.4">
      <c r="A12" s="33"/>
      <c r="B12" s="44" t="s">
        <v>96</v>
      </c>
      <c r="C12" s="45" t="str">
        <f>IF(RESULTS!M12 &gt;= 1.25, IF(RESULTS!M12 &lt; 2.5,_xlfn.VALUETOTEXT(RESULTS!M12,)," ")," ")</f>
        <v xml:space="preserve"> </v>
      </c>
      <c r="D12" s="53" t="s">
        <v>106</v>
      </c>
      <c r="E12" s="54" t="s">
        <v>86</v>
      </c>
      <c r="F12" s="35"/>
      <c r="G12" s="46" t="s">
        <v>97</v>
      </c>
    </row>
    <row r="13" spans="1:15" s="28" customFormat="1" ht="70.05" customHeight="1" thickTop="1" thickBot="1" x14ac:dyDescent="0.4">
      <c r="A13" s="33"/>
      <c r="B13" s="70" t="s">
        <v>95</v>
      </c>
      <c r="C13" s="71" t="str">
        <f>IF(RESULTS!M12 &lt; 1.25,_xlfn.VALUETOTEXT(RESULTS!M12,)," ")</f>
        <v xml:space="preserve"> </v>
      </c>
      <c r="D13" s="72" t="s">
        <v>87</v>
      </c>
      <c r="E13" s="73" t="s">
        <v>88</v>
      </c>
      <c r="F13" s="74"/>
      <c r="G13" s="75" t="s">
        <v>94</v>
      </c>
    </row>
  </sheetData>
  <mergeCells count="2">
    <mergeCell ref="B1:G1"/>
    <mergeCell ref="B3:G3"/>
  </mergeCells>
  <pageMargins left="0.39370078740157483" right="0.39370078740157483" top="0.39370078740157483"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11"/>
  <sheetViews>
    <sheetView showGridLines="0" zoomScaleNormal="100" workbookViewId="0">
      <selection activeCell="D6" sqref="D6"/>
    </sheetView>
  </sheetViews>
  <sheetFormatPr defaultColWidth="9.109375" defaultRowHeight="15" x14ac:dyDescent="0.35"/>
  <cols>
    <col min="1" max="1" width="2.77734375" style="2" customWidth="1"/>
    <col min="2" max="2" width="8.77734375" style="4" customWidth="1"/>
    <col min="3" max="3" width="50.77734375" style="12" customWidth="1"/>
    <col min="4" max="13" width="5.77734375" style="4" customWidth="1"/>
    <col min="14" max="14" width="50.77734375" style="12" customWidth="1"/>
    <col min="15" max="15" width="12" style="10" bestFit="1" customWidth="1"/>
    <col min="16" max="16" width="9.109375" style="2"/>
    <col min="17" max="17" width="9" style="11" customWidth="1"/>
    <col min="18" max="16384" width="9.109375" style="2"/>
  </cols>
  <sheetData>
    <row r="1" spans="2:17" ht="60" customHeight="1" x14ac:dyDescent="0.35">
      <c r="B1" s="76" t="e" vm="1">
        <v>#VALUE!</v>
      </c>
      <c r="C1" s="76"/>
      <c r="D1" s="76"/>
      <c r="E1" s="76"/>
      <c r="F1" s="76"/>
      <c r="G1" s="76"/>
      <c r="H1" s="76"/>
      <c r="I1" s="76"/>
      <c r="J1" s="76"/>
      <c r="K1" s="76"/>
      <c r="L1" s="76"/>
      <c r="M1" s="76"/>
      <c r="N1" s="76"/>
      <c r="O1" s="76"/>
      <c r="P1" s="76"/>
      <c r="Q1" s="76"/>
    </row>
    <row r="3" spans="2:17" s="9" customFormat="1" ht="27.75" customHeight="1" x14ac:dyDescent="0.25">
      <c r="B3" s="77" t="s">
        <v>65</v>
      </c>
      <c r="C3" s="77"/>
      <c r="D3" s="77"/>
      <c r="E3" s="77"/>
      <c r="F3" s="77"/>
      <c r="G3" s="77"/>
      <c r="H3" s="77"/>
      <c r="I3" s="77"/>
      <c r="J3" s="77"/>
      <c r="K3" s="77"/>
      <c r="L3" s="77"/>
      <c r="M3" s="77"/>
      <c r="N3" s="77"/>
      <c r="O3" s="77"/>
      <c r="P3" s="77"/>
      <c r="Q3" s="77"/>
    </row>
    <row r="5" spans="2:17" s="3" customFormat="1" ht="35.1" customHeight="1" x14ac:dyDescent="0.25">
      <c r="B5" s="86" t="s">
        <v>58</v>
      </c>
      <c r="C5" s="86"/>
      <c r="D5" s="6">
        <v>1</v>
      </c>
      <c r="E5" s="6">
        <v>2</v>
      </c>
      <c r="F5" s="6">
        <v>3</v>
      </c>
      <c r="G5" s="6">
        <v>4</v>
      </c>
      <c r="H5" s="6">
        <v>5</v>
      </c>
      <c r="I5" s="6">
        <v>6</v>
      </c>
      <c r="J5" s="6">
        <v>7</v>
      </c>
      <c r="K5" s="6">
        <v>8</v>
      </c>
      <c r="L5" s="6">
        <v>9</v>
      </c>
      <c r="M5" s="6">
        <v>10</v>
      </c>
      <c r="N5" s="20"/>
      <c r="O5" s="16" t="s">
        <v>5</v>
      </c>
      <c r="P5" s="17" t="s">
        <v>57</v>
      </c>
      <c r="Q5" s="17" t="s">
        <v>12</v>
      </c>
    </row>
    <row r="6" spans="2:17" s="3" customFormat="1" ht="70.05" customHeight="1" x14ac:dyDescent="0.25">
      <c r="B6" s="19">
        <v>1</v>
      </c>
      <c r="C6" s="18" t="s">
        <v>59</v>
      </c>
      <c r="D6" s="19"/>
      <c r="E6" s="19">
        <v>1</v>
      </c>
      <c r="F6" s="19"/>
      <c r="G6" s="19">
        <v>2</v>
      </c>
      <c r="H6" s="19"/>
      <c r="I6" s="19">
        <v>2</v>
      </c>
      <c r="J6" s="19">
        <v>1</v>
      </c>
      <c r="K6" s="19">
        <v>1</v>
      </c>
      <c r="L6" s="19"/>
      <c r="M6" s="19"/>
      <c r="N6" s="18" t="s">
        <v>0</v>
      </c>
      <c r="O6" s="9">
        <f>SUM(D6:M6)</f>
        <v>7</v>
      </c>
      <c r="P6" s="9">
        <f>(D6*$D$5 + E6*$E$5 + F6*$F$5 + G6*$G$5 + H6*$H$5 + I6*$I$5 + J6*$J$5 + K6*$K$5 + L6*$L$5 + M6*$M$5)</f>
        <v>37</v>
      </c>
      <c r="Q6" s="15">
        <f>(D6*$D$5 + E6*$E$5 + F6*$F$5 + G6*$G$5 + H6*$H$5 + I6*$I$5 + J6*$J$5 + K6*$K$5 + L6*$L$5 + M6*$M$5)/O6</f>
        <v>5.2857142857142856</v>
      </c>
    </row>
    <row r="7" spans="2:17" s="3" customFormat="1" ht="70.05" customHeight="1" x14ac:dyDescent="0.25">
      <c r="B7" s="19">
        <v>2</v>
      </c>
      <c r="C7" s="18" t="s">
        <v>60</v>
      </c>
      <c r="D7" s="19">
        <v>1</v>
      </c>
      <c r="E7" s="19">
        <v>1</v>
      </c>
      <c r="F7" s="19">
        <v>1</v>
      </c>
      <c r="G7" s="19">
        <v>2</v>
      </c>
      <c r="H7" s="19"/>
      <c r="I7" s="19">
        <v>2</v>
      </c>
      <c r="J7" s="19"/>
      <c r="K7" s="19"/>
      <c r="L7" s="19"/>
      <c r="M7" s="19"/>
      <c r="N7" s="18" t="s">
        <v>16</v>
      </c>
      <c r="O7" s="9">
        <f>SUM(D7:M7)</f>
        <v>7</v>
      </c>
      <c r="P7" s="9">
        <f>(D7*$D$5 + E7*$E$5 + F7*$F$5 + G7*$G$5 + H7*$H$5 + I7*$I$5 + J7*$J$5 + K7*$K$5 + L7*$L$5 + M7*$M$5)</f>
        <v>26</v>
      </c>
      <c r="Q7" s="15">
        <f>(D7*$D$5 + E7*$E$5 + F7*$F$5 + G7*$G$5 + H7*$H$5 + I7*$I$5 + J7*$J$5 + K7*$K$5 + L7*$L$5 + M7*$M$5)/O7</f>
        <v>3.7142857142857144</v>
      </c>
    </row>
    <row r="8" spans="2:17" s="3" customFormat="1" ht="70.05" customHeight="1" x14ac:dyDescent="0.25">
      <c r="B8" s="19">
        <v>3</v>
      </c>
      <c r="C8" s="18" t="s">
        <v>17</v>
      </c>
      <c r="D8" s="19">
        <v>1</v>
      </c>
      <c r="E8" s="19"/>
      <c r="F8" s="19"/>
      <c r="G8" s="19">
        <v>1</v>
      </c>
      <c r="H8" s="19">
        <v>2</v>
      </c>
      <c r="I8" s="19">
        <v>1</v>
      </c>
      <c r="J8" s="19">
        <v>1</v>
      </c>
      <c r="K8" s="19">
        <v>1</v>
      </c>
      <c r="L8" s="19"/>
      <c r="M8" s="19"/>
      <c r="N8" s="18" t="s">
        <v>18</v>
      </c>
      <c r="O8" s="9">
        <f>SUM(D8:M8)</f>
        <v>7</v>
      </c>
      <c r="P8" s="9">
        <f>(D8*$D$5 + E8*$E$5 + F8*$F$5 + G8*$G$5 + H8*$H$5 + I8*$I$5 + J8*$J$5 + K8*$K$5 + L8*$L$5 + M8*$M$5)</f>
        <v>36</v>
      </c>
      <c r="Q8" s="15">
        <f>(D8*$D$5 + E8*$E$5 + F8*$F$5 + G8*$G$5 + H8*$H$5 + I8*$I$5 + J8*$J$5 + K8*$K$5 + L8*$L$5 + M8*$M$5)/O8</f>
        <v>5.1428571428571432</v>
      </c>
    </row>
    <row r="9" spans="2:17" s="3" customFormat="1" ht="70.05" customHeight="1" x14ac:dyDescent="0.25">
      <c r="B9" s="19">
        <v>4</v>
      </c>
      <c r="C9" s="18" t="s">
        <v>19</v>
      </c>
      <c r="D9" s="19">
        <v>1</v>
      </c>
      <c r="E9" s="19"/>
      <c r="F9" s="19">
        <v>3</v>
      </c>
      <c r="G9" s="19"/>
      <c r="H9" s="19">
        <v>1</v>
      </c>
      <c r="I9" s="19">
        <v>1</v>
      </c>
      <c r="J9" s="19">
        <v>1</v>
      </c>
      <c r="K9" s="19"/>
      <c r="L9" s="19"/>
      <c r="M9" s="19"/>
      <c r="N9" s="18" t="s">
        <v>20</v>
      </c>
      <c r="O9" s="9">
        <f>SUM(D9:M9)</f>
        <v>7</v>
      </c>
      <c r="P9" s="9">
        <f>(D9*$D$5 + E9*$E$5 + F9*$F$5 + G9*$G$5 + H9*$H$5 + I9*$I$5 + J9*$J$5 + K9*$K$5 + L9*$L$5 + M9*$M$5)</f>
        <v>28</v>
      </c>
      <c r="Q9" s="15">
        <f>(D9*$D$5 + E9*$E$5 + F9*$F$5 + G9*$G$5 + H9*$H$5 + I9*$I$5 + J9*$J$5 + K9*$K$5 + L9*$L$5 + M9*$M$5)/O9</f>
        <v>4</v>
      </c>
    </row>
    <row r="10" spans="2:17" s="3" customFormat="1" ht="70.05" customHeight="1" x14ac:dyDescent="0.25">
      <c r="B10" s="19">
        <v>5</v>
      </c>
      <c r="C10" s="18" t="s">
        <v>1</v>
      </c>
      <c r="D10" s="19">
        <v>2</v>
      </c>
      <c r="E10" s="19"/>
      <c r="F10" s="19">
        <v>1</v>
      </c>
      <c r="G10" s="19"/>
      <c r="H10" s="19">
        <v>1</v>
      </c>
      <c r="I10" s="19">
        <v>2</v>
      </c>
      <c r="J10" s="19"/>
      <c r="K10" s="19">
        <v>1</v>
      </c>
      <c r="L10" s="19"/>
      <c r="M10" s="19"/>
      <c r="N10" s="18" t="s">
        <v>21</v>
      </c>
      <c r="O10" s="9">
        <f>SUM(D10:M10)</f>
        <v>7</v>
      </c>
      <c r="P10" s="9">
        <f>(D10*$D$5 + E10*$E$5 + F10*$F$5 + G10*$G$5 + H10*$H$5 + I10*$I$5 + J10*$J$5 + K10*$K$5 + L10*$L$5 + M10*$M$5)</f>
        <v>30</v>
      </c>
      <c r="Q10" s="15">
        <f>(D10*$D$5 + E10*$E$5 + F10*$F$5 + G10*$G$5 + H10*$H$5 + I10*$I$5 + J10*$J$5 + K10*$K$5 + L10*$L$5 + M10*$M$5)/O10</f>
        <v>4.2857142857142856</v>
      </c>
    </row>
    <row r="11" spans="2:17" s="1" customFormat="1" ht="35.1" customHeight="1" x14ac:dyDescent="0.25">
      <c r="B11" s="13"/>
      <c r="C11" s="14" t="s">
        <v>13</v>
      </c>
      <c r="D11" s="13">
        <f>SUM(D6:D10)</f>
        <v>5</v>
      </c>
      <c r="E11" s="13">
        <f t="shared" ref="E11:M11" si="0">SUM(E6:E10)</f>
        <v>2</v>
      </c>
      <c r="F11" s="13">
        <f t="shared" si="0"/>
        <v>5</v>
      </c>
      <c r="G11" s="13">
        <f t="shared" si="0"/>
        <v>5</v>
      </c>
      <c r="H11" s="13">
        <f t="shared" si="0"/>
        <v>4</v>
      </c>
      <c r="I11" s="13">
        <f t="shared" si="0"/>
        <v>8</v>
      </c>
      <c r="J11" s="13">
        <f t="shared" si="0"/>
        <v>3</v>
      </c>
      <c r="K11" s="13">
        <f t="shared" si="0"/>
        <v>3</v>
      </c>
      <c r="L11" s="13">
        <f t="shared" si="0"/>
        <v>0</v>
      </c>
      <c r="M11" s="13">
        <f t="shared" si="0"/>
        <v>0</v>
      </c>
      <c r="N11" s="14"/>
      <c r="O11" s="13"/>
      <c r="Q11" s="21">
        <f>SUM(P6:P10)/SUM(O6:O10)</f>
        <v>4.4857142857142858</v>
      </c>
    </row>
  </sheetData>
  <mergeCells count="3">
    <mergeCell ref="B5:C5"/>
    <mergeCell ref="B3:Q3"/>
    <mergeCell ref="B1:Q1"/>
  </mergeCells>
  <phoneticPr fontId="1" type="noConversion"/>
  <pageMargins left="0.39370078740157483" right="0.39370078740157483" top="0.39370078740157483" bottom="0.39370078740157483" header="0.39370078740157483" footer="0.39370078740157483"/>
  <pageSetup paperSize="9" scale="86" orientation="landscape" r:id="rId1"/>
  <headerFooter alignWithMargins="0">
    <oddFooter>&amp;L&amp;"Arial,Italic"&amp;8Diagnostic Tool adapted from Stacey Barr Perforamcne Measurement www.staceybarr.com</oddFooter>
  </headerFooter>
  <ignoredErrors>
    <ignoredError sqref="D11:M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11"/>
  <sheetViews>
    <sheetView showGridLines="0" workbookViewId="0">
      <selection activeCell="D6" sqref="D6"/>
    </sheetView>
  </sheetViews>
  <sheetFormatPr defaultColWidth="9.109375" defaultRowHeight="15" x14ac:dyDescent="0.35"/>
  <cols>
    <col min="1" max="1" width="2.77734375" style="2" customWidth="1"/>
    <col min="2" max="2" width="8.77734375" style="4" customWidth="1"/>
    <col min="3" max="3" width="50.77734375" style="12" customWidth="1"/>
    <col min="4" max="13" width="5.77734375" style="4" customWidth="1"/>
    <col min="14" max="14" width="50.77734375" style="12" customWidth="1"/>
    <col min="15" max="15" width="12" style="2" bestFit="1" customWidth="1"/>
    <col min="16" max="16" width="9" style="11" customWidth="1"/>
    <col min="17" max="16384" width="9.109375" style="2"/>
  </cols>
  <sheetData>
    <row r="1" spans="2:17" ht="60" customHeight="1" x14ac:dyDescent="0.35">
      <c r="B1" s="76" t="e" vm="1">
        <v>#VALUE!</v>
      </c>
      <c r="C1" s="76"/>
      <c r="D1" s="76"/>
      <c r="E1" s="76"/>
      <c r="F1" s="76"/>
      <c r="G1" s="76"/>
      <c r="H1" s="76"/>
      <c r="I1" s="76"/>
      <c r="J1" s="76"/>
      <c r="K1" s="76"/>
      <c r="L1" s="76"/>
      <c r="M1" s="76"/>
      <c r="N1" s="76"/>
      <c r="O1" s="76"/>
      <c r="P1" s="76"/>
      <c r="Q1" s="76"/>
    </row>
    <row r="3" spans="2:17" s="9" customFormat="1" ht="27.75" customHeight="1" x14ac:dyDescent="0.25">
      <c r="B3" s="77" t="s">
        <v>66</v>
      </c>
      <c r="C3" s="77"/>
      <c r="D3" s="77"/>
      <c r="E3" s="77"/>
      <c r="F3" s="77"/>
      <c r="G3" s="77"/>
      <c r="H3" s="77"/>
      <c r="I3" s="77"/>
      <c r="J3" s="77"/>
      <c r="K3" s="77"/>
      <c r="L3" s="77"/>
      <c r="M3" s="77"/>
      <c r="N3" s="77"/>
      <c r="O3" s="77"/>
      <c r="P3" s="77"/>
      <c r="Q3" s="77"/>
    </row>
    <row r="5" spans="2:17" s="3" customFormat="1" ht="35.1" customHeight="1" x14ac:dyDescent="0.25">
      <c r="B5" s="86" t="s">
        <v>58</v>
      </c>
      <c r="C5" s="86"/>
      <c r="D5" s="6">
        <v>1</v>
      </c>
      <c r="E5" s="6">
        <v>2</v>
      </c>
      <c r="F5" s="6">
        <v>3</v>
      </c>
      <c r="G5" s="6">
        <v>4</v>
      </c>
      <c r="H5" s="6">
        <v>5</v>
      </c>
      <c r="I5" s="6">
        <v>6</v>
      </c>
      <c r="J5" s="6">
        <v>7</v>
      </c>
      <c r="K5" s="6">
        <v>8</v>
      </c>
      <c r="L5" s="6">
        <v>9</v>
      </c>
      <c r="M5" s="6">
        <v>10</v>
      </c>
      <c r="N5" s="20"/>
      <c r="O5" s="16" t="s">
        <v>5</v>
      </c>
      <c r="P5" s="17" t="s">
        <v>57</v>
      </c>
      <c r="Q5" s="17" t="s">
        <v>12</v>
      </c>
    </row>
    <row r="6" spans="2:17" s="3" customFormat="1" ht="79.95" customHeight="1" x14ac:dyDescent="0.25">
      <c r="B6" s="19">
        <v>6</v>
      </c>
      <c r="C6" s="18" t="s">
        <v>22</v>
      </c>
      <c r="D6" s="19">
        <v>1</v>
      </c>
      <c r="E6" s="19">
        <v>1</v>
      </c>
      <c r="F6" s="19">
        <v>2</v>
      </c>
      <c r="G6" s="19"/>
      <c r="H6" s="19">
        <v>3</v>
      </c>
      <c r="I6" s="19"/>
      <c r="J6" s="19"/>
      <c r="K6" s="19"/>
      <c r="L6" s="19"/>
      <c r="M6" s="19"/>
      <c r="N6" s="18" t="s">
        <v>23</v>
      </c>
      <c r="O6" s="9">
        <f>SUM(D6:M6)</f>
        <v>7</v>
      </c>
      <c r="P6" s="9">
        <f>(D6*$D$5 + E6*$E$5 + F6*$F$5 + G6*$G$5 + H6*$H$5 + I6*$I$5 + J6*$J$5 + K6*$K$5 + L6*$L$5 + M6*$M$5)</f>
        <v>24</v>
      </c>
      <c r="Q6" s="15">
        <f>(D6*$D$5 + E6*$E$5 + F6*$F$5 + G6*$G$5 + H6*$H$5 + I6*$I$5 + J6*$J$5 + K6*$K$5 + L6*$L$5 + M6*$M$5)/O6</f>
        <v>3.4285714285714284</v>
      </c>
    </row>
    <row r="7" spans="2:17" s="3" customFormat="1" ht="79.95" customHeight="1" x14ac:dyDescent="0.25">
      <c r="B7" s="19">
        <v>7</v>
      </c>
      <c r="C7" s="18" t="s">
        <v>24</v>
      </c>
      <c r="D7" s="19">
        <v>1</v>
      </c>
      <c r="E7" s="19">
        <v>2</v>
      </c>
      <c r="F7" s="19"/>
      <c r="G7" s="19"/>
      <c r="H7" s="19">
        <v>4</v>
      </c>
      <c r="I7" s="19"/>
      <c r="J7" s="19"/>
      <c r="K7" s="19"/>
      <c r="L7" s="19"/>
      <c r="M7" s="19"/>
      <c r="N7" s="18" t="s">
        <v>25</v>
      </c>
      <c r="O7" s="9">
        <f>SUM(D7:M7)</f>
        <v>7</v>
      </c>
      <c r="P7" s="9">
        <f>(D7*$D$5 + E7*$E$5 + F7*$F$5 + G7*$G$5 + H7*$H$5 + I7*$I$5 + J7*$J$5 + K7*$K$5 + L7*$L$5 + M7*$M$5)</f>
        <v>25</v>
      </c>
      <c r="Q7" s="15">
        <f>(D7*$D$5 + E7*$E$5 + F7*$F$5 + G7*$G$5 + H7*$H$5 + I7*$I$5 + J7*$J$5 + K7*$K$5 + L7*$L$5 + M7*$M$5)/O7</f>
        <v>3.5714285714285716</v>
      </c>
    </row>
    <row r="8" spans="2:17" s="3" customFormat="1" ht="79.95" customHeight="1" x14ac:dyDescent="0.25">
      <c r="B8" s="19">
        <v>8</v>
      </c>
      <c r="C8" s="18" t="s">
        <v>61</v>
      </c>
      <c r="D8" s="19">
        <v>2</v>
      </c>
      <c r="E8" s="19"/>
      <c r="F8" s="19">
        <v>3</v>
      </c>
      <c r="G8" s="19">
        <v>1</v>
      </c>
      <c r="H8" s="19"/>
      <c r="I8" s="19">
        <v>1</v>
      </c>
      <c r="J8" s="19"/>
      <c r="K8" s="19"/>
      <c r="L8" s="19"/>
      <c r="M8" s="19"/>
      <c r="N8" s="18" t="s">
        <v>2</v>
      </c>
      <c r="O8" s="9">
        <f>SUM(D8:M8)</f>
        <v>7</v>
      </c>
      <c r="P8" s="9">
        <f>(D8*$D$5 + E8*$E$5 + F8*$F$5 + G8*$G$5 + H8*$H$5 + I8*$I$5 + J8*$J$5 + K8*$K$5 + L8*$L$5 + M8*$M$5)</f>
        <v>21</v>
      </c>
      <c r="Q8" s="15">
        <f>(D8*$D$5 + E8*$E$5 + F8*$F$5 + G8*$G$5 + H8*$H$5 + I8*$I$5 + J8*$J$5 + K8*$K$5 + L8*$L$5 + M8*$M$5)/O8</f>
        <v>3</v>
      </c>
    </row>
    <row r="9" spans="2:17" s="3" customFormat="1" ht="79.95" customHeight="1" x14ac:dyDescent="0.25">
      <c r="B9" s="19">
        <v>9</v>
      </c>
      <c r="C9" s="18" t="s">
        <v>62</v>
      </c>
      <c r="D9" s="19">
        <v>1</v>
      </c>
      <c r="E9" s="19">
        <v>2</v>
      </c>
      <c r="F9" s="19">
        <v>2</v>
      </c>
      <c r="G9" s="19"/>
      <c r="H9" s="19">
        <v>2</v>
      </c>
      <c r="I9" s="19"/>
      <c r="J9" s="19"/>
      <c r="K9" s="19"/>
      <c r="L9" s="19"/>
      <c r="M9" s="19"/>
      <c r="N9" s="18" t="s">
        <v>63</v>
      </c>
      <c r="O9" s="9">
        <f>SUM(D9:M9)</f>
        <v>7</v>
      </c>
      <c r="P9" s="9">
        <f>(D9*$D$5 + E9*$E$5 + F9*$F$5 + G9*$G$5 + H9*$H$5 + I9*$I$5 + J9*$J$5 + K9*$K$5 + L9*$L$5 + M9*$M$5)</f>
        <v>21</v>
      </c>
      <c r="Q9" s="15">
        <f>(D9*$D$5 + E9*$E$5 + F9*$F$5 + G9*$G$5 + H9*$H$5 + I9*$I$5 + J9*$J$5 + K9*$K$5 + L9*$L$5 + M9*$M$5)/O9</f>
        <v>3</v>
      </c>
    </row>
    <row r="10" spans="2:17" s="3" customFormat="1" ht="79.95" customHeight="1" x14ac:dyDescent="0.25">
      <c r="B10" s="19">
        <v>10</v>
      </c>
      <c r="C10" s="18" t="s">
        <v>26</v>
      </c>
      <c r="D10" s="19">
        <v>2</v>
      </c>
      <c r="E10" s="19">
        <v>2</v>
      </c>
      <c r="F10" s="19">
        <v>1</v>
      </c>
      <c r="G10" s="19">
        <v>1</v>
      </c>
      <c r="H10" s="19">
        <v>1</v>
      </c>
      <c r="I10" s="19"/>
      <c r="J10" s="19"/>
      <c r="K10" s="19"/>
      <c r="L10" s="19"/>
      <c r="M10" s="19"/>
      <c r="N10" s="18" t="s">
        <v>27</v>
      </c>
      <c r="O10" s="9">
        <f>SUM(D10:M10)</f>
        <v>7</v>
      </c>
      <c r="P10" s="9">
        <f>(D10*$D$5 + E10*$E$5 + F10*$F$5 + G10*$G$5 + H10*$H$5 + I10*$I$5 + J10*$J$5 + K10*$K$5 + L10*$L$5 + M10*$M$5)</f>
        <v>18</v>
      </c>
      <c r="Q10" s="15">
        <f>(D10*$D$5 + E10*$E$5 + F10*$F$5 + G10*$G$5 + H10*$H$5 + I10*$I$5 + J10*$J$5 + K10*$K$5 + L10*$L$5 + M10*$M$5)/O10</f>
        <v>2.5714285714285716</v>
      </c>
    </row>
    <row r="11" spans="2:17" s="1" customFormat="1" ht="35.1" customHeight="1" x14ac:dyDescent="0.25">
      <c r="B11" s="13"/>
      <c r="C11" s="14" t="s">
        <v>13</v>
      </c>
      <c r="D11" s="13">
        <f>SUM(D6:D10)</f>
        <v>7</v>
      </c>
      <c r="E11" s="13">
        <f t="shared" ref="E11:M11" si="0">SUM(E6:E10)</f>
        <v>7</v>
      </c>
      <c r="F11" s="13">
        <f t="shared" si="0"/>
        <v>8</v>
      </c>
      <c r="G11" s="13">
        <f t="shared" si="0"/>
        <v>2</v>
      </c>
      <c r="H11" s="13">
        <f t="shared" si="0"/>
        <v>10</v>
      </c>
      <c r="I11" s="13">
        <f t="shared" si="0"/>
        <v>1</v>
      </c>
      <c r="J11" s="13">
        <f t="shared" si="0"/>
        <v>0</v>
      </c>
      <c r="K11" s="13">
        <f t="shared" si="0"/>
        <v>0</v>
      </c>
      <c r="L11" s="13">
        <f t="shared" si="0"/>
        <v>0</v>
      </c>
      <c r="M11" s="13">
        <f t="shared" si="0"/>
        <v>0</v>
      </c>
      <c r="N11" s="14"/>
      <c r="O11" s="13"/>
      <c r="Q11" s="21">
        <f>SUM(P6:P10)/SUM(O6:O10)</f>
        <v>3.1142857142857143</v>
      </c>
    </row>
  </sheetData>
  <mergeCells count="3">
    <mergeCell ref="B5:C5"/>
    <mergeCell ref="B1:Q1"/>
    <mergeCell ref="B3:Q3"/>
  </mergeCells>
  <phoneticPr fontId="0" type="noConversion"/>
  <pageMargins left="0.39370078740157483" right="0.39370078740157483" top="0.39370078740157483" bottom="0.39370078740157483" header="0.39370078740157483" footer="0.39370078740157483"/>
  <pageSetup paperSize="9" scale="85" orientation="landscape" r:id="rId1"/>
  <headerFooter alignWithMargins="0">
    <oddFooter>&amp;L&amp;"Arial,Italic"&amp;8Diagnostic Tool adapted from Stacey Barr Perforamcne Measurement www.staceybarr.com</oddFooter>
  </headerFooter>
  <ignoredErrors>
    <ignoredError sqref="D11:M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2"/>
  <sheetViews>
    <sheetView showGridLines="0" workbookViewId="0">
      <selection activeCell="D6" sqref="D6"/>
    </sheetView>
  </sheetViews>
  <sheetFormatPr defaultColWidth="9.109375" defaultRowHeight="15" x14ac:dyDescent="0.35"/>
  <cols>
    <col min="1" max="1" width="2.77734375" style="2" customWidth="1"/>
    <col min="2" max="2" width="8.77734375" style="4" customWidth="1"/>
    <col min="3" max="3" width="50.77734375" style="12" customWidth="1"/>
    <col min="4" max="13" width="5.77734375" style="4" customWidth="1"/>
    <col min="14" max="14" width="50.77734375" style="12" customWidth="1"/>
    <col min="15" max="15" width="12" style="2" bestFit="1" customWidth="1"/>
    <col min="16" max="16" width="9" style="11" customWidth="1"/>
    <col min="17" max="16384" width="9.109375" style="2"/>
  </cols>
  <sheetData>
    <row r="1" spans="1:17" ht="60" customHeight="1" x14ac:dyDescent="0.35">
      <c r="B1" s="76" t="e" vm="1">
        <v>#VALUE!</v>
      </c>
      <c r="C1" s="76"/>
      <c r="D1" s="76"/>
      <c r="E1" s="76"/>
      <c r="F1" s="76"/>
      <c r="G1" s="76"/>
      <c r="H1" s="76"/>
      <c r="I1" s="76"/>
      <c r="J1" s="76"/>
      <c r="K1" s="76"/>
      <c r="L1" s="76"/>
      <c r="M1" s="76"/>
      <c r="N1" s="76"/>
      <c r="O1" s="76"/>
      <c r="P1" s="76"/>
      <c r="Q1" s="76"/>
    </row>
    <row r="3" spans="1:17" s="9" customFormat="1" ht="27.75" customHeight="1" x14ac:dyDescent="0.25">
      <c r="B3" s="77" t="s">
        <v>67</v>
      </c>
      <c r="C3" s="77"/>
      <c r="D3" s="77"/>
      <c r="E3" s="77"/>
      <c r="F3" s="77"/>
      <c r="G3" s="77"/>
      <c r="H3" s="77"/>
      <c r="I3" s="77"/>
      <c r="J3" s="77"/>
      <c r="K3" s="77"/>
      <c r="L3" s="77"/>
      <c r="M3" s="77"/>
      <c r="N3" s="77"/>
      <c r="O3" s="77"/>
      <c r="P3" s="77"/>
      <c r="Q3" s="77"/>
    </row>
    <row r="5" spans="1:17" s="3" customFormat="1" ht="35.1" customHeight="1" x14ac:dyDescent="0.35">
      <c r="A5" s="2"/>
      <c r="B5" s="86" t="s">
        <v>58</v>
      </c>
      <c r="C5" s="86"/>
      <c r="D5" s="6">
        <v>1</v>
      </c>
      <c r="E5" s="6">
        <v>2</v>
      </c>
      <c r="F5" s="6">
        <v>3</v>
      </c>
      <c r="G5" s="6">
        <v>4</v>
      </c>
      <c r="H5" s="6">
        <v>5</v>
      </c>
      <c r="I5" s="6">
        <v>6</v>
      </c>
      <c r="J5" s="6">
        <v>7</v>
      </c>
      <c r="K5" s="6">
        <v>8</v>
      </c>
      <c r="L5" s="6">
        <v>9</v>
      </c>
      <c r="M5" s="6">
        <v>10</v>
      </c>
      <c r="N5" s="20"/>
      <c r="O5" s="16" t="s">
        <v>5</v>
      </c>
      <c r="P5" s="17" t="s">
        <v>57</v>
      </c>
      <c r="Q5" s="17" t="s">
        <v>12</v>
      </c>
    </row>
    <row r="6" spans="1:17" s="3" customFormat="1" ht="79.95" customHeight="1" x14ac:dyDescent="0.25">
      <c r="B6" s="19">
        <v>11</v>
      </c>
      <c r="C6" s="18" t="s">
        <v>28</v>
      </c>
      <c r="D6" s="19">
        <v>1</v>
      </c>
      <c r="E6" s="19">
        <v>3</v>
      </c>
      <c r="F6" s="19"/>
      <c r="G6" s="19">
        <v>1</v>
      </c>
      <c r="H6" s="19">
        <v>1</v>
      </c>
      <c r="I6" s="19">
        <v>1</v>
      </c>
      <c r="J6" s="19"/>
      <c r="K6" s="19"/>
      <c r="L6" s="19"/>
      <c r="M6" s="19"/>
      <c r="N6" s="18" t="s">
        <v>29</v>
      </c>
      <c r="O6" s="9">
        <f t="shared" ref="O6:O11" si="0">SUM(D6:M6)</f>
        <v>7</v>
      </c>
      <c r="P6" s="9">
        <f t="shared" ref="P6:P11" si="1">(D6*$D$5 + E6*$E$5 + F6*$F$5 + G6*$G$5 + H6*$H$5 + I6*$I$5 + J6*$J$5 + K6*$K$5 + L6*$L$5 + M6*$M$5)</f>
        <v>22</v>
      </c>
      <c r="Q6" s="15">
        <f t="shared" ref="Q6:Q11" si="2">(D6*$D$5 + E6*$E$5 + F6*$F$5 + G6*$G$5 + H6*$H$5 + I6*$I$5 + J6*$J$5 + K6*$K$5 + L6*$L$5 + M6*$M$5)/O6</f>
        <v>3.1428571428571428</v>
      </c>
    </row>
    <row r="7" spans="1:17" s="3" customFormat="1" ht="79.95" customHeight="1" x14ac:dyDescent="0.25">
      <c r="B7" s="19">
        <v>12</v>
      </c>
      <c r="C7" s="18" t="s">
        <v>3</v>
      </c>
      <c r="D7" s="19">
        <v>2</v>
      </c>
      <c r="E7" s="19">
        <v>1</v>
      </c>
      <c r="F7" s="19">
        <v>1</v>
      </c>
      <c r="G7" s="19">
        <v>1</v>
      </c>
      <c r="H7" s="19">
        <v>2</v>
      </c>
      <c r="I7" s="19"/>
      <c r="J7" s="19"/>
      <c r="K7" s="19"/>
      <c r="L7" s="19"/>
      <c r="M7" s="19"/>
      <c r="N7" s="18" t="s">
        <v>30</v>
      </c>
      <c r="O7" s="9">
        <f t="shared" si="0"/>
        <v>7</v>
      </c>
      <c r="P7" s="9">
        <f t="shared" si="1"/>
        <v>21</v>
      </c>
      <c r="Q7" s="15">
        <f t="shared" si="2"/>
        <v>3</v>
      </c>
    </row>
    <row r="8" spans="1:17" s="3" customFormat="1" ht="79.95" customHeight="1" x14ac:dyDescent="0.25">
      <c r="B8" s="19">
        <v>13</v>
      </c>
      <c r="C8" s="18" t="s">
        <v>31</v>
      </c>
      <c r="D8" s="19">
        <v>1</v>
      </c>
      <c r="E8" s="19">
        <v>3</v>
      </c>
      <c r="F8" s="19"/>
      <c r="G8" s="19">
        <v>1</v>
      </c>
      <c r="H8" s="19">
        <v>2</v>
      </c>
      <c r="I8" s="19"/>
      <c r="J8" s="19"/>
      <c r="K8" s="19"/>
      <c r="L8" s="19"/>
      <c r="M8" s="19"/>
      <c r="N8" s="18" t="s">
        <v>32</v>
      </c>
      <c r="O8" s="9">
        <f t="shared" si="0"/>
        <v>7</v>
      </c>
      <c r="P8" s="9">
        <f t="shared" si="1"/>
        <v>21</v>
      </c>
      <c r="Q8" s="15">
        <f t="shared" si="2"/>
        <v>3</v>
      </c>
    </row>
    <row r="9" spans="1:17" s="3" customFormat="1" ht="79.95" customHeight="1" x14ac:dyDescent="0.25">
      <c r="B9" s="19">
        <v>14</v>
      </c>
      <c r="C9" s="18" t="s">
        <v>33</v>
      </c>
      <c r="D9" s="19">
        <v>3</v>
      </c>
      <c r="E9" s="19">
        <v>1</v>
      </c>
      <c r="F9" s="19"/>
      <c r="G9" s="19"/>
      <c r="H9" s="19">
        <v>2</v>
      </c>
      <c r="I9" s="19">
        <v>1</v>
      </c>
      <c r="J9" s="19"/>
      <c r="K9" s="19"/>
      <c r="L9" s="19"/>
      <c r="M9" s="19"/>
      <c r="N9" s="18" t="s">
        <v>34</v>
      </c>
      <c r="O9" s="9">
        <f t="shared" si="0"/>
        <v>7</v>
      </c>
      <c r="P9" s="9">
        <f t="shared" si="1"/>
        <v>21</v>
      </c>
      <c r="Q9" s="15">
        <f t="shared" si="2"/>
        <v>3</v>
      </c>
    </row>
    <row r="10" spans="1:17" s="3" customFormat="1" ht="79.95" customHeight="1" x14ac:dyDescent="0.25">
      <c r="B10" s="19">
        <v>15</v>
      </c>
      <c r="C10" s="18" t="s">
        <v>35</v>
      </c>
      <c r="D10" s="19">
        <v>2</v>
      </c>
      <c r="E10" s="19">
        <v>2</v>
      </c>
      <c r="F10" s="19"/>
      <c r="G10" s="19"/>
      <c r="H10" s="19">
        <v>3</v>
      </c>
      <c r="I10" s="19"/>
      <c r="J10" s="19"/>
      <c r="K10" s="19"/>
      <c r="L10" s="19"/>
      <c r="M10" s="19"/>
      <c r="N10" s="18" t="s">
        <v>36</v>
      </c>
      <c r="O10" s="9">
        <f t="shared" si="0"/>
        <v>7</v>
      </c>
      <c r="P10" s="9">
        <f t="shared" si="1"/>
        <v>21</v>
      </c>
      <c r="Q10" s="15">
        <f t="shared" si="2"/>
        <v>3</v>
      </c>
    </row>
    <row r="11" spans="1:17" s="3" customFormat="1" ht="79.95" customHeight="1" x14ac:dyDescent="0.25">
      <c r="B11" s="19">
        <v>16</v>
      </c>
      <c r="C11" s="18" t="s">
        <v>37</v>
      </c>
      <c r="D11" s="19">
        <v>1</v>
      </c>
      <c r="E11" s="19">
        <v>3</v>
      </c>
      <c r="F11" s="19"/>
      <c r="G11" s="19">
        <v>1</v>
      </c>
      <c r="H11" s="19">
        <v>1</v>
      </c>
      <c r="I11" s="19"/>
      <c r="J11" s="19">
        <v>1</v>
      </c>
      <c r="K11" s="19"/>
      <c r="L11" s="19"/>
      <c r="M11" s="19"/>
      <c r="N11" s="18" t="s">
        <v>38</v>
      </c>
      <c r="O11" s="9">
        <f t="shared" si="0"/>
        <v>7</v>
      </c>
      <c r="P11" s="9">
        <f t="shared" si="1"/>
        <v>23</v>
      </c>
      <c r="Q11" s="15">
        <f t="shared" si="2"/>
        <v>3.2857142857142856</v>
      </c>
    </row>
    <row r="12" spans="1:17" s="1" customFormat="1" ht="35.1" customHeight="1" x14ac:dyDescent="0.25">
      <c r="B12" s="13"/>
      <c r="C12" s="14" t="s">
        <v>13</v>
      </c>
      <c r="D12" s="13">
        <f>SUM(D6:D11)</f>
        <v>10</v>
      </c>
      <c r="E12" s="13">
        <f t="shared" ref="E12:M12" si="3">SUM(E6:E11)</f>
        <v>13</v>
      </c>
      <c r="F12" s="13">
        <f t="shared" si="3"/>
        <v>1</v>
      </c>
      <c r="G12" s="13">
        <f t="shared" si="3"/>
        <v>4</v>
      </c>
      <c r="H12" s="13">
        <f t="shared" si="3"/>
        <v>11</v>
      </c>
      <c r="I12" s="13">
        <f t="shared" si="3"/>
        <v>2</v>
      </c>
      <c r="J12" s="13">
        <f t="shared" si="3"/>
        <v>1</v>
      </c>
      <c r="K12" s="13">
        <f t="shared" si="3"/>
        <v>0</v>
      </c>
      <c r="L12" s="13">
        <f t="shared" si="3"/>
        <v>0</v>
      </c>
      <c r="M12" s="13">
        <f t="shared" si="3"/>
        <v>0</v>
      </c>
      <c r="N12" s="14"/>
      <c r="O12" s="13"/>
      <c r="P12" s="15"/>
      <c r="Q12" s="21">
        <f>SUM(P6:P11)/SUM(O6:O11)</f>
        <v>3.0714285714285716</v>
      </c>
    </row>
  </sheetData>
  <mergeCells count="3">
    <mergeCell ref="B5:C5"/>
    <mergeCell ref="B1:Q1"/>
    <mergeCell ref="B3:Q3"/>
  </mergeCells>
  <phoneticPr fontId="0" type="noConversion"/>
  <pageMargins left="0.39370078740157483" right="0.39370078740157483" top="0.39370078740157483" bottom="0.39370078740157483" header="0.39370078740157483" footer="0.39370078740157483"/>
  <pageSetup paperSize="9" scale="85" orientation="landscape" r:id="rId1"/>
  <headerFooter alignWithMargins="0">
    <oddFooter>&amp;L&amp;"Arial,Italic"&amp;8Diagnostic Tool adapted from Stacey Barr Performance Measurement www.staceybarr.com</oddFooter>
  </headerFooter>
  <ignoredErrors>
    <ignoredError sqref="D12:M1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2"/>
  <sheetViews>
    <sheetView showGridLines="0" workbookViewId="0">
      <selection activeCell="D6" sqref="D6"/>
    </sheetView>
  </sheetViews>
  <sheetFormatPr defaultColWidth="9.109375" defaultRowHeight="15" x14ac:dyDescent="0.35"/>
  <cols>
    <col min="1" max="1" width="2.77734375" style="2" customWidth="1"/>
    <col min="2" max="2" width="8.77734375" style="4" customWidth="1"/>
    <col min="3" max="3" width="50.77734375" style="12" customWidth="1"/>
    <col min="4" max="13" width="5.77734375" style="4" customWidth="1"/>
    <col min="14" max="14" width="50.77734375" style="12" customWidth="1"/>
    <col min="15" max="15" width="12" style="2" customWidth="1"/>
    <col min="16" max="16" width="9" style="11" customWidth="1"/>
    <col min="17" max="16384" width="9.109375" style="2"/>
  </cols>
  <sheetData>
    <row r="1" spans="1:17" ht="60" customHeight="1" x14ac:dyDescent="0.35">
      <c r="B1" s="76" t="e" vm="1">
        <v>#VALUE!</v>
      </c>
      <c r="C1" s="76"/>
      <c r="D1" s="76"/>
      <c r="E1" s="76"/>
      <c r="F1" s="76"/>
      <c r="G1" s="76"/>
      <c r="H1" s="76"/>
      <c r="I1" s="76"/>
      <c r="J1" s="76"/>
      <c r="K1" s="76"/>
      <c r="L1" s="76"/>
      <c r="M1" s="76"/>
      <c r="N1" s="76"/>
      <c r="O1" s="76"/>
      <c r="P1" s="76"/>
      <c r="Q1" s="76"/>
    </row>
    <row r="3" spans="1:17" s="9" customFormat="1" ht="27.75" customHeight="1" x14ac:dyDescent="0.25">
      <c r="B3" s="77" t="s">
        <v>68</v>
      </c>
      <c r="C3" s="77"/>
      <c r="D3" s="77"/>
      <c r="E3" s="77"/>
      <c r="F3" s="77"/>
      <c r="G3" s="77"/>
      <c r="H3" s="77"/>
      <c r="I3" s="77"/>
      <c r="J3" s="77"/>
      <c r="K3" s="77"/>
      <c r="L3" s="77"/>
      <c r="M3" s="77"/>
      <c r="N3" s="77"/>
      <c r="O3" s="77"/>
      <c r="P3" s="77"/>
      <c r="Q3" s="77"/>
    </row>
    <row r="5" spans="1:17" s="1" customFormat="1" ht="35.1" customHeight="1" x14ac:dyDescent="0.35">
      <c r="A5" s="2"/>
      <c r="B5" s="86" t="s">
        <v>58</v>
      </c>
      <c r="C5" s="86"/>
      <c r="D5" s="6">
        <v>1</v>
      </c>
      <c r="E5" s="6">
        <v>2</v>
      </c>
      <c r="F5" s="6">
        <v>3</v>
      </c>
      <c r="G5" s="6">
        <v>4</v>
      </c>
      <c r="H5" s="6">
        <v>5</v>
      </c>
      <c r="I5" s="6">
        <v>6</v>
      </c>
      <c r="J5" s="6">
        <v>7</v>
      </c>
      <c r="K5" s="6">
        <v>8</v>
      </c>
      <c r="L5" s="6">
        <v>9</v>
      </c>
      <c r="M5" s="6">
        <v>10</v>
      </c>
      <c r="N5" s="22"/>
      <c r="O5" s="16" t="s">
        <v>5</v>
      </c>
      <c r="P5" s="17" t="s">
        <v>57</v>
      </c>
      <c r="Q5" s="17" t="s">
        <v>12</v>
      </c>
    </row>
    <row r="6" spans="1:17" s="3" customFormat="1" ht="79.95" customHeight="1" x14ac:dyDescent="0.25">
      <c r="B6" s="19">
        <v>17</v>
      </c>
      <c r="C6" s="18" t="s">
        <v>39</v>
      </c>
      <c r="D6" s="19">
        <v>1</v>
      </c>
      <c r="E6" s="19">
        <v>2</v>
      </c>
      <c r="F6" s="19">
        <v>1</v>
      </c>
      <c r="G6" s="19">
        <v>2</v>
      </c>
      <c r="H6" s="19">
        <v>1</v>
      </c>
      <c r="I6" s="19"/>
      <c r="J6" s="19"/>
      <c r="K6" s="19"/>
      <c r="L6" s="19"/>
      <c r="M6" s="19"/>
      <c r="N6" s="18" t="s">
        <v>40</v>
      </c>
      <c r="O6" s="9">
        <f>SUM(D6:M6)</f>
        <v>7</v>
      </c>
      <c r="P6" s="9">
        <f>(D6*$D$5 + E6*$E$5 + F6*$F$5 + G6*$G$5 + H6*$H$5 + I6*$I$5 + J6*$J$5 + K6*$K$5 + L6*$L$5 + M6*$M$5)</f>
        <v>21</v>
      </c>
      <c r="Q6" s="15">
        <f>(D6*$D$5 + E6*$E$5 + F6*$F$5 + G6*$G$5 + H6*$H$5 + I6*$I$5 + J6*$J$5 + K6*$K$5 + L6*$L$5 + M6*$M$5)/O6</f>
        <v>3</v>
      </c>
    </row>
    <row r="7" spans="1:17" s="3" customFormat="1" ht="79.95" customHeight="1" x14ac:dyDescent="0.25">
      <c r="B7" s="19">
        <v>18</v>
      </c>
      <c r="C7" s="18" t="s">
        <v>41</v>
      </c>
      <c r="D7" s="19"/>
      <c r="E7" s="19">
        <v>1</v>
      </c>
      <c r="F7" s="19"/>
      <c r="G7" s="19">
        <v>1</v>
      </c>
      <c r="H7" s="19">
        <v>3</v>
      </c>
      <c r="I7" s="19"/>
      <c r="J7" s="19">
        <v>1</v>
      </c>
      <c r="K7" s="19">
        <v>1</v>
      </c>
      <c r="L7" s="19"/>
      <c r="M7" s="19"/>
      <c r="N7" s="18" t="s">
        <v>42</v>
      </c>
      <c r="O7" s="9">
        <f>SUM(D7:M7)</f>
        <v>7</v>
      </c>
      <c r="P7" s="9">
        <f>(D7*$D$5 + E7*$E$5 + F7*$F$5 + G7*$G$5 + H7*$H$5 + I7*$I$5 + J7*$J$5 + K7*$K$5 + L7*$L$5 + M7*$M$5)</f>
        <v>36</v>
      </c>
      <c r="Q7" s="15">
        <f>(D7*$D$5 + E7*$E$5 + F7*$F$5 + G7*$G$5 + H7*$H$5 + I7*$I$5 + J7*$J$5 + K7*$K$5 + L7*$L$5 + M7*$M$5)/O7</f>
        <v>5.1428571428571432</v>
      </c>
    </row>
    <row r="8" spans="1:17" s="3" customFormat="1" ht="79.95" customHeight="1" x14ac:dyDescent="0.25">
      <c r="B8" s="19">
        <v>19</v>
      </c>
      <c r="C8" s="18" t="s">
        <v>43</v>
      </c>
      <c r="D8" s="19"/>
      <c r="E8" s="19">
        <v>1</v>
      </c>
      <c r="F8" s="19"/>
      <c r="G8" s="19">
        <v>2</v>
      </c>
      <c r="H8" s="19">
        <v>3</v>
      </c>
      <c r="I8" s="19"/>
      <c r="J8" s="19">
        <v>1</v>
      </c>
      <c r="K8" s="19"/>
      <c r="L8" s="19"/>
      <c r="M8" s="19"/>
      <c r="N8" s="18" t="s">
        <v>4</v>
      </c>
      <c r="O8" s="9">
        <f>SUM(D8:M8)</f>
        <v>7</v>
      </c>
      <c r="P8" s="9">
        <f>(D8*$D$5 + E8*$E$5 + F8*$F$5 + G8*$G$5 + H8*$H$5 + I8*$I$5 + J8*$J$5 + K8*$K$5 + L8*$L$5 + M8*$M$5)</f>
        <v>32</v>
      </c>
      <c r="Q8" s="15">
        <f>(D8*$D$5 + E8*$E$5 + F8*$F$5 + G8*$G$5 + H8*$H$5 + I8*$I$5 + J8*$J$5 + K8*$K$5 + L8*$L$5 + M8*$M$5)/O8</f>
        <v>4.5714285714285712</v>
      </c>
    </row>
    <row r="9" spans="1:17" s="3" customFormat="1" ht="79.95" customHeight="1" x14ac:dyDescent="0.25">
      <c r="B9" s="19">
        <v>20</v>
      </c>
      <c r="C9" s="18" t="s">
        <v>44</v>
      </c>
      <c r="D9" s="19">
        <v>1</v>
      </c>
      <c r="E9" s="19">
        <v>1</v>
      </c>
      <c r="F9" s="19"/>
      <c r="G9" s="19">
        <v>1</v>
      </c>
      <c r="H9" s="19">
        <v>4</v>
      </c>
      <c r="I9" s="19"/>
      <c r="J9" s="19"/>
      <c r="K9" s="19"/>
      <c r="L9" s="19"/>
      <c r="M9" s="19"/>
      <c r="N9" s="18" t="s">
        <v>45</v>
      </c>
      <c r="O9" s="9">
        <f>SUM(D9:M9)</f>
        <v>7</v>
      </c>
      <c r="P9" s="9">
        <f>(D9*$D$5 + E9*$E$5 + F9*$F$5 + G9*$G$5 + H9*$H$5 + I9*$I$5 + J9*$J$5 + K9*$K$5 + L9*$L$5 + M9*$M$5)</f>
        <v>27</v>
      </c>
      <c r="Q9" s="15">
        <f>(D9*$D$5 + E9*$E$5 + F9*$F$5 + G9*$G$5 + H9*$H$5 + I9*$I$5 + J9*$J$5 + K9*$K$5 + L9*$L$5 + M9*$M$5)/O9</f>
        <v>3.8571428571428572</v>
      </c>
    </row>
    <row r="10" spans="1:17" s="3" customFormat="1" ht="79.95" customHeight="1" x14ac:dyDescent="0.25">
      <c r="B10" s="19">
        <v>21</v>
      </c>
      <c r="C10" s="18" t="s">
        <v>46</v>
      </c>
      <c r="D10" s="19"/>
      <c r="E10" s="19">
        <v>2</v>
      </c>
      <c r="F10" s="19">
        <v>1</v>
      </c>
      <c r="G10" s="19">
        <v>1</v>
      </c>
      <c r="H10" s="19">
        <v>3</v>
      </c>
      <c r="I10" s="19"/>
      <c r="J10" s="19"/>
      <c r="K10" s="19"/>
      <c r="L10" s="19"/>
      <c r="M10" s="19"/>
      <c r="N10" s="18" t="s">
        <v>47</v>
      </c>
      <c r="O10" s="9">
        <f>SUM(D10:M10)</f>
        <v>7</v>
      </c>
      <c r="P10" s="9">
        <f>(D10*$D$5 + E10*$E$5 + F10*$F$5 + G10*$G$5 + H10*$H$5 + I10*$I$5 + J10*$J$5 + K10*$K$5 + L10*$L$5 + M10*$M$5)</f>
        <v>26</v>
      </c>
      <c r="Q10" s="15">
        <f>(D10*$D$5 + E10*$E$5 + F10*$F$5 + G10*$G$5 + H10*$H$5 + I10*$I$5 + J10*$J$5 + K10*$K$5 + L10*$L$5 + M10*$M$5)/O10</f>
        <v>3.7142857142857144</v>
      </c>
    </row>
    <row r="11" spans="1:17" s="1" customFormat="1" ht="35.1" customHeight="1" x14ac:dyDescent="0.25">
      <c r="A11" s="3"/>
      <c r="B11" s="13"/>
      <c r="C11" s="14" t="s">
        <v>13</v>
      </c>
      <c r="D11" s="13">
        <f>SUM(D6:D10)</f>
        <v>2</v>
      </c>
      <c r="E11" s="13">
        <f t="shared" ref="E11:M11" si="0">SUM(E6:E10)</f>
        <v>7</v>
      </c>
      <c r="F11" s="13">
        <f t="shared" si="0"/>
        <v>2</v>
      </c>
      <c r="G11" s="13">
        <f t="shared" si="0"/>
        <v>7</v>
      </c>
      <c r="H11" s="13">
        <f t="shared" si="0"/>
        <v>14</v>
      </c>
      <c r="I11" s="13">
        <f t="shared" si="0"/>
        <v>0</v>
      </c>
      <c r="J11" s="13">
        <f t="shared" si="0"/>
        <v>2</v>
      </c>
      <c r="K11" s="13">
        <f t="shared" si="0"/>
        <v>1</v>
      </c>
      <c r="L11" s="13">
        <f t="shared" si="0"/>
        <v>0</v>
      </c>
      <c r="M11" s="13">
        <f t="shared" si="0"/>
        <v>0</v>
      </c>
      <c r="N11" s="14"/>
      <c r="O11" s="13"/>
      <c r="Q11" s="21">
        <f>SUM(P6:P10)/SUM(O6:O10)</f>
        <v>4.0571428571428569</v>
      </c>
    </row>
    <row r="12" spans="1:17" x14ac:dyDescent="0.35">
      <c r="A12" s="1"/>
    </row>
  </sheetData>
  <mergeCells count="3">
    <mergeCell ref="B5:C5"/>
    <mergeCell ref="B1:Q1"/>
    <mergeCell ref="B3:Q3"/>
  </mergeCells>
  <phoneticPr fontId="0" type="noConversion"/>
  <pageMargins left="0.39370078740157483" right="0.39370078740157483" top="0.39370078740157483" bottom="0.39370078740157483" header="0.39370078740157483" footer="0.39370078740157483"/>
  <pageSetup paperSize="9" scale="83" orientation="landscape" r:id="rId1"/>
  <headerFooter alignWithMargins="0">
    <oddFooter>&amp;L&amp;"Arial,Italic"&amp;8Diagnostic Tool adapted from Stacey Barr Performance Measurement www.staceybarr.com</oddFooter>
  </headerFooter>
  <ignoredErrors>
    <ignoredError sqref="D11:M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12"/>
  <sheetViews>
    <sheetView showGridLines="0" workbookViewId="0">
      <selection activeCell="D6" sqref="D6"/>
    </sheetView>
  </sheetViews>
  <sheetFormatPr defaultColWidth="9.109375" defaultRowHeight="15" x14ac:dyDescent="0.35"/>
  <cols>
    <col min="1" max="1" width="2.77734375" style="2" customWidth="1"/>
    <col min="2" max="2" width="8.77734375" style="4" customWidth="1"/>
    <col min="3" max="3" width="50.77734375" style="12" customWidth="1"/>
    <col min="4" max="13" width="5.77734375" style="4" customWidth="1"/>
    <col min="14" max="14" width="50.77734375" style="12" customWidth="1"/>
    <col min="15" max="15" width="12" style="2" bestFit="1" customWidth="1"/>
    <col min="16" max="16" width="9" style="11" customWidth="1"/>
    <col min="17" max="16384" width="9.109375" style="2"/>
  </cols>
  <sheetData>
    <row r="1" spans="1:17" ht="60" customHeight="1" x14ac:dyDescent="0.35">
      <c r="B1" s="76" t="e" vm="1">
        <v>#VALUE!</v>
      </c>
      <c r="C1" s="76"/>
      <c r="D1" s="76"/>
      <c r="E1" s="76"/>
      <c r="F1" s="76"/>
      <c r="G1" s="76"/>
      <c r="H1" s="76"/>
      <c r="I1" s="76"/>
      <c r="J1" s="76"/>
      <c r="K1" s="76"/>
      <c r="L1" s="76"/>
      <c r="M1" s="76"/>
      <c r="N1" s="76"/>
      <c r="O1" s="76"/>
      <c r="P1" s="76"/>
      <c r="Q1" s="76"/>
    </row>
    <row r="3" spans="1:17" s="9" customFormat="1" ht="27.75" customHeight="1" x14ac:dyDescent="0.25">
      <c r="B3" s="77" t="s">
        <v>69</v>
      </c>
      <c r="C3" s="77"/>
      <c r="D3" s="77"/>
      <c r="E3" s="77"/>
      <c r="F3" s="77"/>
      <c r="G3" s="77"/>
      <c r="H3" s="77"/>
      <c r="I3" s="77"/>
      <c r="J3" s="77"/>
      <c r="K3" s="77"/>
      <c r="L3" s="77"/>
      <c r="M3" s="77"/>
      <c r="N3" s="77"/>
      <c r="O3" s="77"/>
      <c r="P3" s="77"/>
      <c r="Q3" s="77"/>
    </row>
    <row r="5" spans="1:17" s="1" customFormat="1" ht="35.1" customHeight="1" x14ac:dyDescent="0.35">
      <c r="A5" s="2"/>
      <c r="B5" s="86" t="s">
        <v>58</v>
      </c>
      <c r="C5" s="86"/>
      <c r="D5" s="6">
        <v>1</v>
      </c>
      <c r="E5" s="6">
        <v>2</v>
      </c>
      <c r="F5" s="6">
        <v>3</v>
      </c>
      <c r="G5" s="6">
        <v>4</v>
      </c>
      <c r="H5" s="6">
        <v>5</v>
      </c>
      <c r="I5" s="6">
        <v>6</v>
      </c>
      <c r="J5" s="6">
        <v>7</v>
      </c>
      <c r="K5" s="6">
        <v>8</v>
      </c>
      <c r="L5" s="6">
        <v>9</v>
      </c>
      <c r="M5" s="6">
        <v>10</v>
      </c>
      <c r="N5" s="22"/>
      <c r="O5" s="16" t="s">
        <v>5</v>
      </c>
      <c r="P5" s="17" t="s">
        <v>57</v>
      </c>
      <c r="Q5" s="17" t="s">
        <v>12</v>
      </c>
    </row>
    <row r="6" spans="1:17" s="3" customFormat="1" ht="79.95" customHeight="1" x14ac:dyDescent="0.25">
      <c r="B6" s="19">
        <v>22</v>
      </c>
      <c r="C6" s="18" t="s">
        <v>48</v>
      </c>
      <c r="D6" s="19">
        <v>7</v>
      </c>
      <c r="E6" s="19"/>
      <c r="F6" s="19"/>
      <c r="G6" s="19"/>
      <c r="H6" s="19"/>
      <c r="I6" s="19"/>
      <c r="J6" s="19"/>
      <c r="K6" s="19"/>
      <c r="L6" s="19"/>
      <c r="M6" s="19"/>
      <c r="N6" s="18" t="s">
        <v>49</v>
      </c>
      <c r="O6" s="9">
        <f>SUM(D6:M6)</f>
        <v>7</v>
      </c>
      <c r="P6" s="9">
        <f>(D6*$D$5 + E6*$E$5 + F6*$F$5 + G6*$G$5 + H6*$H$5 + I6*$I$5 + J6*$J$5 + K6*$K$5 + L6*$L$5 + M6*$M$5)</f>
        <v>7</v>
      </c>
      <c r="Q6" s="15">
        <f>(D6*$D$5 + E6*$E$5 + F6*$F$5 + G6*$G$5 + H6*$H$5 + I6*$I$5 + J6*$J$5 + K6*$K$5 + L6*$L$5 + M6*$M$5)/O6</f>
        <v>1</v>
      </c>
    </row>
    <row r="7" spans="1:17" s="3" customFormat="1" ht="79.95" customHeight="1" x14ac:dyDescent="0.25">
      <c r="B7" s="19">
        <v>23</v>
      </c>
      <c r="C7" s="18" t="s">
        <v>50</v>
      </c>
      <c r="D7" s="19">
        <v>2</v>
      </c>
      <c r="E7" s="19">
        <v>1</v>
      </c>
      <c r="F7" s="19">
        <v>3</v>
      </c>
      <c r="G7" s="19">
        <v>1</v>
      </c>
      <c r="H7" s="19"/>
      <c r="I7" s="19"/>
      <c r="J7" s="19"/>
      <c r="K7" s="19"/>
      <c r="L7" s="19"/>
      <c r="M7" s="19"/>
      <c r="N7" s="18" t="s">
        <v>51</v>
      </c>
      <c r="O7" s="9">
        <f>SUM(D7:M7)</f>
        <v>7</v>
      </c>
      <c r="P7" s="9">
        <f>(D7*$D$5 + E7*$E$5 + F7*$F$5 + G7*$G$5 + H7*$H$5 + I7*$I$5 + J7*$J$5 + K7*$K$5 + L7*$L$5 + M7*$M$5)</f>
        <v>17</v>
      </c>
      <c r="Q7" s="15">
        <f>(D7*$D$5 + E7*$E$5 + F7*$F$5 + G7*$G$5 + H7*$H$5 + I7*$I$5 + J7*$J$5 + K7*$K$5 + L7*$L$5 + M7*$M$5)/O7</f>
        <v>2.4285714285714284</v>
      </c>
    </row>
    <row r="8" spans="1:17" s="3" customFormat="1" ht="79.95" customHeight="1" x14ac:dyDescent="0.25">
      <c r="B8" s="19">
        <v>24</v>
      </c>
      <c r="C8" s="18" t="s">
        <v>52</v>
      </c>
      <c r="D8" s="19">
        <v>3</v>
      </c>
      <c r="E8" s="19">
        <v>1</v>
      </c>
      <c r="F8" s="19"/>
      <c r="G8" s="19">
        <v>2</v>
      </c>
      <c r="H8" s="19">
        <v>1</v>
      </c>
      <c r="I8" s="19"/>
      <c r="J8" s="19"/>
      <c r="K8" s="19"/>
      <c r="L8" s="19"/>
      <c r="M8" s="19"/>
      <c r="N8" s="18" t="s">
        <v>53</v>
      </c>
      <c r="O8" s="9">
        <f>SUM(D8:M8)</f>
        <v>7</v>
      </c>
      <c r="P8" s="9">
        <f>(D8*$D$5 + E8*$E$5 + F8*$F$5 + G8*$G$5 + H8*$H$5 + I8*$I$5 + J8*$J$5 + K8*$K$5 + L8*$L$5 + M8*$M$5)</f>
        <v>18</v>
      </c>
      <c r="Q8" s="15">
        <f>(D8*$D$5 + E8*$E$5 + F8*$F$5 + G8*$G$5 + H8*$H$5 + I8*$I$5 + J8*$J$5 + K8*$K$5 + L8*$L$5 + M8*$M$5)/O8</f>
        <v>2.5714285714285716</v>
      </c>
    </row>
    <row r="9" spans="1:17" s="3" customFormat="1" ht="79.95" customHeight="1" x14ac:dyDescent="0.25">
      <c r="B9" s="19">
        <v>25</v>
      </c>
      <c r="C9" s="18" t="s">
        <v>6</v>
      </c>
      <c r="D9" s="19">
        <v>1</v>
      </c>
      <c r="E9" s="19">
        <v>4</v>
      </c>
      <c r="F9" s="19"/>
      <c r="G9" s="19">
        <v>1</v>
      </c>
      <c r="H9" s="19">
        <v>1</v>
      </c>
      <c r="I9" s="19"/>
      <c r="J9" s="19"/>
      <c r="K9" s="19"/>
      <c r="L9" s="19"/>
      <c r="M9" s="19"/>
      <c r="N9" s="18" t="s">
        <v>54</v>
      </c>
      <c r="O9" s="9">
        <f>SUM(D9:M9)</f>
        <v>7</v>
      </c>
      <c r="P9" s="9">
        <f>(D9*$D$5 + E9*$E$5 + F9*$F$5 + G9*$G$5 + H9*$H$5 + I9*$I$5 + J9*$J$5 + K9*$K$5 + L9*$L$5 + M9*$M$5)</f>
        <v>18</v>
      </c>
      <c r="Q9" s="15">
        <f>(D9*$D$5 + E9*$E$5 + F9*$F$5 + G9*$G$5 + H9*$H$5 + I9*$I$5 + J9*$J$5 + K9*$K$5 + L9*$L$5 + M9*$M$5)/O9</f>
        <v>2.5714285714285716</v>
      </c>
    </row>
    <row r="10" spans="1:17" s="3" customFormat="1" ht="79.95" customHeight="1" x14ac:dyDescent="0.25">
      <c r="B10" s="19">
        <v>26</v>
      </c>
      <c r="C10" s="18" t="s">
        <v>55</v>
      </c>
      <c r="D10" s="19">
        <v>3</v>
      </c>
      <c r="E10" s="19">
        <v>2</v>
      </c>
      <c r="F10" s="19">
        <v>1</v>
      </c>
      <c r="G10" s="19">
        <v>1</v>
      </c>
      <c r="H10" s="19"/>
      <c r="I10" s="19"/>
      <c r="J10" s="19"/>
      <c r="K10" s="19"/>
      <c r="L10" s="19"/>
      <c r="M10" s="19"/>
      <c r="N10" s="18" t="s">
        <v>56</v>
      </c>
      <c r="O10" s="9">
        <f>SUM(D10:M10)</f>
        <v>7</v>
      </c>
      <c r="P10" s="9">
        <f>(D10*$D$5 + E10*$E$5 + F10*$F$5 + G10*$G$5 + H10*$H$5 + I10*$I$5 + J10*$J$5 + K10*$K$5 + L10*$L$5 + M10*$M$5)</f>
        <v>14</v>
      </c>
      <c r="Q10" s="15">
        <f>(D10*$D$5 + E10*$E$5 + F10*$F$5 + G10*$G$5 + H10*$H$5 + I10*$I$5 + J10*$J$5 + K10*$K$5 + L10*$L$5 + M10*$M$5)/O10</f>
        <v>2</v>
      </c>
    </row>
    <row r="11" spans="1:17" s="1" customFormat="1" ht="35.1" customHeight="1" x14ac:dyDescent="0.25">
      <c r="A11" s="3"/>
      <c r="B11" s="13"/>
      <c r="C11" s="14" t="s">
        <v>13</v>
      </c>
      <c r="D11" s="13">
        <f>SUM(D6:D10)</f>
        <v>16</v>
      </c>
      <c r="E11" s="13">
        <f t="shared" ref="E11:M11" si="0">SUM(E6:E10)</f>
        <v>8</v>
      </c>
      <c r="F11" s="13">
        <f t="shared" si="0"/>
        <v>4</v>
      </c>
      <c r="G11" s="13">
        <f t="shared" si="0"/>
        <v>5</v>
      </c>
      <c r="H11" s="13">
        <f t="shared" si="0"/>
        <v>2</v>
      </c>
      <c r="I11" s="13">
        <f t="shared" si="0"/>
        <v>0</v>
      </c>
      <c r="J11" s="13">
        <f t="shared" si="0"/>
        <v>0</v>
      </c>
      <c r="K11" s="13">
        <f t="shared" si="0"/>
        <v>0</v>
      </c>
      <c r="L11" s="13">
        <f t="shared" si="0"/>
        <v>0</v>
      </c>
      <c r="M11" s="13">
        <f t="shared" si="0"/>
        <v>0</v>
      </c>
      <c r="N11" s="14"/>
      <c r="O11" s="13"/>
      <c r="Q11" s="21">
        <f>SUM(P6:P10)/SUM(O6:O10)</f>
        <v>2.1142857142857143</v>
      </c>
    </row>
    <row r="12" spans="1:17" x14ac:dyDescent="0.35">
      <c r="A12" s="1"/>
    </row>
  </sheetData>
  <mergeCells count="3">
    <mergeCell ref="B5:C5"/>
    <mergeCell ref="B1:Q1"/>
    <mergeCell ref="B3:Q3"/>
  </mergeCells>
  <pageMargins left="0.39370078740157483" right="0.39370078740157483" top="0.39370078740157483" bottom="0.39370078740157483" header="0.39370078740157483" footer="0.39370078740157483"/>
  <pageSetup paperSize="9" scale="83" orientation="landscape" r:id="rId1"/>
  <headerFooter alignWithMargins="0">
    <oddFooter>&amp;L&amp;"Arial,Italic"&amp;8Diagnostic Tool adapted from Stacey Barr Performance Measurement www.staceybarr.com</oddFooter>
  </headerFooter>
  <ignoredErrors>
    <ignoredError sqref="D11:M1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RESULTS</vt:lpstr>
      <vt:lpstr>Maturity Score</vt:lpstr>
      <vt:lpstr>1 - Measurable Strategy</vt:lpstr>
      <vt:lpstr>2 - Meaningful Measures</vt:lpstr>
      <vt:lpstr>3 - Measure Implementation</vt:lpstr>
      <vt:lpstr>4 - Useful Reports</vt:lpstr>
      <vt:lpstr>5 - Improving Performance</vt:lpstr>
      <vt:lpstr>RESULTS!Print_Area</vt:lpstr>
    </vt:vector>
  </TitlesOfParts>
  <Company>DFEEST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PuMP Diagnostic Discussion</dc:title>
  <dc:creator>staceybarr@staceybarr.com</dc:creator>
  <cp:keywords>PuMP Blueprint</cp:keywords>
  <cp:lastModifiedBy>Stacey Barr</cp:lastModifiedBy>
  <cp:lastPrinted>2021-11-24T07:15:52Z</cp:lastPrinted>
  <dcterms:created xsi:type="dcterms:W3CDTF">2010-10-05T06:34:55Z</dcterms:created>
  <dcterms:modified xsi:type="dcterms:W3CDTF">2026-03-25T06:54:43Z</dcterms:modified>
  <cp:category>PuMP Template</cp:category>
</cp:coreProperties>
</file>